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C9E9CD29-9053-4A00-9290-CEDE89CD96FA}" xr6:coauthVersionLast="36" xr6:coauthVersionMax="36" xr10:uidLastSave="{00000000-0000-0000-0000-000000000000}"/>
  <bookViews>
    <workbookView xWindow="0" yWindow="0" windowWidth="28800" windowHeight="11025" tabRatio="700" firstSheet="8" activeTab="15"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_xlnm._FilterDatabase" localSheetId="2" hidden="1">Estrategias!$A$5:$K$26</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3" i="1" l="1"/>
  <c r="Q34" i="1"/>
  <c r="Q35" i="1"/>
  <c r="AD35" i="1" s="1"/>
  <c r="Q36" i="1"/>
  <c r="Q37" i="1"/>
  <c r="Q38" i="1"/>
  <c r="Q39" i="1"/>
  <c r="Q40" i="1"/>
  <c r="Q41" i="1"/>
  <c r="Q42" i="1"/>
  <c r="AC30" i="1"/>
  <c r="AC32" i="1"/>
  <c r="AD32" i="1"/>
  <c r="Z35" i="1"/>
  <c r="Z36" i="1"/>
  <c r="Z37" i="1"/>
  <c r="Z38" i="1"/>
  <c r="Z39" i="1"/>
  <c r="AB35" i="1"/>
  <c r="T36" i="1"/>
  <c r="T35" i="1"/>
  <c r="AC35" i="1" l="1"/>
  <c r="T31" i="1"/>
  <c r="T30" i="1"/>
  <c r="T25" i="1"/>
  <c r="T26" i="1"/>
  <c r="T27" i="1"/>
  <c r="G40" i="24" l="1"/>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50" i="1" l="1"/>
  <c r="L50" i="1"/>
  <c r="M45" i="1"/>
  <c r="L45" i="1"/>
  <c r="M40" i="1"/>
  <c r="L40" i="1"/>
  <c r="M25" i="1"/>
  <c r="L25" i="1"/>
  <c r="M20" i="1"/>
  <c r="L20" i="1"/>
  <c r="M15" i="1"/>
  <c r="L15" i="1"/>
  <c r="I45" i="22" l="1"/>
  <c r="I30" i="22"/>
  <c r="I30" i="23"/>
  <c r="I30" i="24"/>
  <c r="I40" i="23"/>
  <c r="I40" i="24"/>
  <c r="I40" i="22"/>
  <c r="I25" i="23"/>
  <c r="I25" i="24"/>
  <c r="I25" i="22"/>
  <c r="I20" i="23"/>
  <c r="I20" i="24"/>
  <c r="I20" i="22"/>
  <c r="I15" i="22"/>
  <c r="I15" i="24"/>
  <c r="I15" i="23"/>
  <c r="I50" i="22"/>
  <c r="M10" i="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X35" i="1"/>
  <c r="AD33" i="1"/>
  <c r="X33" i="1"/>
  <c r="Q32" i="1"/>
  <c r="Q31" i="1"/>
  <c r="Q30" i="1"/>
  <c r="AD30" i="1" s="1"/>
  <c r="Z31" i="1"/>
  <c r="H30" i="24" l="1"/>
  <c r="H30" i="22"/>
  <c r="H30" i="23"/>
  <c r="J35" i="16"/>
  <c r="H35" i="22"/>
  <c r="H35" i="23"/>
  <c r="H35" i="24"/>
  <c r="X38" i="1"/>
  <c r="H35" i="16"/>
  <c r="AD31" i="1"/>
  <c r="AC31" i="1" s="1"/>
  <c r="X30" i="1"/>
  <c r="AD39" i="1"/>
  <c r="AC39" i="1" s="1"/>
  <c r="I35" i="16"/>
  <c r="H30" i="16"/>
  <c r="I30" i="16"/>
  <c r="X36" i="1"/>
  <c r="Z33" i="1"/>
  <c r="Y33" i="1" s="1"/>
  <c r="Z32" i="1"/>
  <c r="Y32" i="1" s="1"/>
  <c r="X37" i="1"/>
  <c r="X32" i="1"/>
  <c r="X31" i="1"/>
  <c r="Y39" i="1"/>
  <c r="Z30" i="1"/>
  <c r="Y30" i="1" s="1"/>
  <c r="Y36" i="1"/>
  <c r="AD36" i="1"/>
  <c r="AD34" i="1"/>
  <c r="AC34" i="1" s="1"/>
  <c r="Z34" i="1"/>
  <c r="Y34" i="1" s="1"/>
  <c r="Y37" i="1"/>
  <c r="Y31" i="1"/>
  <c r="Y38" i="1"/>
  <c r="AD38" i="1"/>
  <c r="AC38" i="1" s="1"/>
  <c r="AD37" i="1"/>
  <c r="AC37" i="1" s="1"/>
  <c r="X39" i="1"/>
  <c r="X34" i="1"/>
  <c r="AC33" i="1"/>
  <c r="AC36" i="1" l="1"/>
  <c r="AF35" i="1"/>
  <c r="AE35" i="1" s="1"/>
  <c r="AG35" i="1" s="1"/>
  <c r="AH35" i="1" s="1"/>
  <c r="J30" i="22"/>
  <c r="J30" i="23"/>
  <c r="J30" i="24"/>
  <c r="J35" i="24"/>
  <c r="J35" i="22"/>
  <c r="J35" i="23"/>
  <c r="AA35" i="1"/>
  <c r="J30" i="16"/>
  <c r="AB30" i="1"/>
  <c r="AA30" i="1" s="1"/>
  <c r="Y35" i="1"/>
  <c r="AF30" i="1"/>
  <c r="AE30" i="1" s="1"/>
  <c r="L30" i="22" l="1"/>
  <c r="L30" i="23"/>
  <c r="L30" i="24"/>
  <c r="L35" i="22"/>
  <c r="L35" i="23"/>
  <c r="L35" i="24"/>
  <c r="K35" i="23"/>
  <c r="K35" i="24"/>
  <c r="K35" i="22"/>
  <c r="K30" i="23"/>
  <c r="K30" i="22"/>
  <c r="K30" i="24"/>
  <c r="L35" i="16"/>
  <c r="K30" i="16"/>
  <c r="AG30" i="1"/>
  <c r="AH30" i="1" s="1"/>
  <c r="L30" i="16"/>
  <c r="K35" i="16"/>
  <c r="Q25" i="1"/>
  <c r="Q26" i="1"/>
  <c r="Q27" i="1"/>
  <c r="AD28" i="1"/>
  <c r="AC28" i="1" s="1"/>
  <c r="Q29" i="1"/>
  <c r="AD29" i="1" s="1"/>
  <c r="AC29" i="1" s="1"/>
  <c r="H55" i="22" l="1"/>
  <c r="H25" i="22"/>
  <c r="H25" i="24"/>
  <c r="H25" i="23"/>
  <c r="M30" i="22"/>
  <c r="M30" i="24"/>
  <c r="M30" i="23"/>
  <c r="M35" i="23"/>
  <c r="M35" i="22"/>
  <c r="M35" i="24"/>
  <c r="I15" i="16"/>
  <c r="I50" i="16"/>
  <c r="I25" i="16"/>
  <c r="I20" i="16"/>
  <c r="I55" i="16"/>
  <c r="H55" i="16"/>
  <c r="I40" i="16"/>
  <c r="AD27" i="1"/>
  <c r="AC27" i="1" s="1"/>
  <c r="AD26" i="1"/>
  <c r="AC26" i="1" s="1"/>
  <c r="I10" i="16"/>
  <c r="I45" i="16"/>
  <c r="N25" i="1"/>
  <c r="H25" i="16"/>
  <c r="AD25" i="1"/>
  <c r="AC25" i="1" s="1"/>
  <c r="M30" i="16"/>
  <c r="Z25" i="1"/>
  <c r="Y25" i="1" s="1"/>
  <c r="M35" i="16"/>
  <c r="X28" i="1"/>
  <c r="X27" i="1"/>
  <c r="Z29" i="1"/>
  <c r="Y29" i="1" s="1"/>
  <c r="X26" i="1"/>
  <c r="Z28" i="1"/>
  <c r="Y28" i="1" s="1"/>
  <c r="Z27" i="1"/>
  <c r="Y27" i="1" s="1"/>
  <c r="Z26" i="1"/>
  <c r="Y26" i="1" s="1"/>
  <c r="X25" i="1"/>
  <c r="X29" i="1"/>
  <c r="X59" i="1"/>
  <c r="X58" i="1"/>
  <c r="Y58" i="1"/>
  <c r="X56" i="1"/>
  <c r="X57" i="1"/>
  <c r="Y55" i="1"/>
  <c r="Y59" i="1"/>
  <c r="Y57" i="1"/>
  <c r="X55" i="1"/>
  <c r="Y56" i="1"/>
  <c r="Q53" i="1"/>
  <c r="Q52" i="1"/>
  <c r="Q51" i="1"/>
  <c r="Q50" i="1"/>
  <c r="J55" i="22" l="1"/>
  <c r="N35" i="24"/>
  <c r="N35" i="22"/>
  <c r="N35" i="23"/>
  <c r="N35" i="16"/>
  <c r="J25" i="24"/>
  <c r="J25" i="22"/>
  <c r="J25" i="23"/>
  <c r="H50" i="22"/>
  <c r="N30" i="22"/>
  <c r="N30" i="24"/>
  <c r="N30" i="23"/>
  <c r="N30" i="16"/>
  <c r="AF25" i="1"/>
  <c r="AE25" i="1" s="1"/>
  <c r="H50" i="16"/>
  <c r="J25" i="16"/>
  <c r="J55" i="16"/>
  <c r="AB25" i="1"/>
  <c r="AA25" i="1" s="1"/>
  <c r="Y54" i="1"/>
  <c r="N50" i="1"/>
  <c r="X53" i="1"/>
  <c r="Y51" i="1"/>
  <c r="X51" i="1"/>
  <c r="X52" i="1"/>
  <c r="Y53" i="1"/>
  <c r="Y52" i="1"/>
  <c r="X50" i="1"/>
  <c r="X54" i="1"/>
  <c r="L25" i="16" l="1"/>
  <c r="L25" i="24"/>
  <c r="L25" i="22"/>
  <c r="L25" i="23"/>
  <c r="L55" i="22"/>
  <c r="K55" i="22"/>
  <c r="K25" i="23"/>
  <c r="K25" i="22"/>
  <c r="K25" i="24"/>
  <c r="J50" i="22"/>
  <c r="K55" i="16"/>
  <c r="L55" i="16"/>
  <c r="J50" i="16"/>
  <c r="AG25" i="1"/>
  <c r="AH25" i="1" s="1"/>
  <c r="K25" i="16"/>
  <c r="Y50" i="1"/>
  <c r="M55" i="22" l="1"/>
  <c r="K50" i="22"/>
  <c r="M25" i="23"/>
  <c r="M25" i="24"/>
  <c r="M25" i="22"/>
  <c r="L50" i="22"/>
  <c r="K50" i="16"/>
  <c r="M25" i="16"/>
  <c r="L50" i="16"/>
  <c r="M55" i="16"/>
  <c r="N50" i="22" l="1"/>
  <c r="N50" i="16"/>
  <c r="N25" i="24"/>
  <c r="N25" i="22"/>
  <c r="N25" i="23"/>
  <c r="N25" i="16"/>
  <c r="N55" i="22"/>
  <c r="N55" i="16"/>
  <c r="M50" i="22"/>
  <c r="M50" i="16"/>
  <c r="Q49" i="1"/>
  <c r="Q47" i="1"/>
  <c r="Q46" i="1"/>
  <c r="Q45" i="1"/>
  <c r="H45" i="22" l="1"/>
  <c r="H45" i="16"/>
  <c r="N45" i="1"/>
  <c r="J45" i="22" l="1"/>
  <c r="J45" i="16"/>
  <c r="L45" i="22" l="1"/>
  <c r="K45" i="22"/>
  <c r="K45" i="16"/>
  <c r="L45" i="16"/>
  <c r="Q44" i="1"/>
  <c r="Q43" i="1"/>
  <c r="M45" i="22" l="1"/>
  <c r="H40" i="24"/>
  <c r="H40" i="22"/>
  <c r="H40" i="23"/>
  <c r="H40" i="16"/>
  <c r="M45" i="16"/>
  <c r="X42" i="1"/>
  <c r="X41" i="1"/>
  <c r="Z42" i="1"/>
  <c r="Y42" i="1" s="1"/>
  <c r="Z44" i="1"/>
  <c r="Y44" i="1" s="1"/>
  <c r="X43" i="1"/>
  <c r="AD41" i="1"/>
  <c r="AC41" i="1" s="1"/>
  <c r="X40" i="1"/>
  <c r="X44" i="1"/>
  <c r="AD44" i="1"/>
  <c r="AC44" i="1" s="1"/>
  <c r="AD42" i="1"/>
  <c r="AC42" i="1" s="1"/>
  <c r="AD40" i="1"/>
  <c r="AC40" i="1" s="1"/>
  <c r="AD43" i="1"/>
  <c r="AC43" i="1" s="1"/>
  <c r="Z41" i="1"/>
  <c r="Y41" i="1" s="1"/>
  <c r="Z43" i="1"/>
  <c r="Y43" i="1" s="1"/>
  <c r="Z40" i="1"/>
  <c r="Y40" i="1" s="1"/>
  <c r="N40" i="1"/>
  <c r="T24" i="1"/>
  <c r="Q24" i="1"/>
  <c r="T23" i="1"/>
  <c r="Q23" i="1"/>
  <c r="T22" i="1"/>
  <c r="Q22" i="1"/>
  <c r="T21" i="1"/>
  <c r="Q21" i="1"/>
  <c r="T20" i="1"/>
  <c r="Q20" i="1"/>
  <c r="Q19" i="1"/>
  <c r="T18" i="1"/>
  <c r="Q18" i="1"/>
  <c r="T17" i="1"/>
  <c r="Q17" i="1"/>
  <c r="T16" i="1"/>
  <c r="Q16" i="1"/>
  <c r="T15" i="1"/>
  <c r="Q15" i="1"/>
  <c r="J15" i="1"/>
  <c r="I15" i="1"/>
  <c r="H20" i="24" l="1"/>
  <c r="H20" i="22"/>
  <c r="H20" i="23"/>
  <c r="J40" i="22"/>
  <c r="J40" i="24"/>
  <c r="J40" i="23"/>
  <c r="N45" i="22"/>
  <c r="N45" i="16"/>
  <c r="H15" i="22"/>
  <c r="H15" i="23"/>
  <c r="H15" i="24"/>
  <c r="J40" i="16"/>
  <c r="H20" i="16"/>
  <c r="H15" i="16"/>
  <c r="Z19" i="1"/>
  <c r="Y19" i="1" s="1"/>
  <c r="Z15" i="1"/>
  <c r="Y15" i="1" s="1"/>
  <c r="Z17" i="1"/>
  <c r="Y17" i="1" s="1"/>
  <c r="Z18" i="1"/>
  <c r="Y18" i="1" s="1"/>
  <c r="Z16" i="1"/>
  <c r="Y16" i="1" s="1"/>
  <c r="Z24" i="1"/>
  <c r="Z21" i="1"/>
  <c r="Y21" i="1" s="1"/>
  <c r="Z22" i="1"/>
  <c r="Y22" i="1" s="1"/>
  <c r="Z20" i="1"/>
  <c r="Y20" i="1" s="1"/>
  <c r="Z23" i="1"/>
  <c r="Y23" i="1" s="1"/>
  <c r="X21" i="1"/>
  <c r="X23" i="1"/>
  <c r="X18" i="1"/>
  <c r="X15" i="1"/>
  <c r="X19" i="1"/>
  <c r="X22" i="1"/>
  <c r="X16" i="1"/>
  <c r="X17" i="1"/>
  <c r="X20" i="1"/>
  <c r="X24" i="1"/>
  <c r="AB40" i="1"/>
  <c r="AA40" i="1" s="1"/>
  <c r="AF40" i="1"/>
  <c r="AE40" i="1" s="1"/>
  <c r="N15" i="1"/>
  <c r="AD18" i="1"/>
  <c r="AD19" i="1"/>
  <c r="AD15" i="1"/>
  <c r="AD17" i="1"/>
  <c r="AD16" i="1"/>
  <c r="AD21" i="1"/>
  <c r="AD20" i="1"/>
  <c r="AD22" i="1"/>
  <c r="AD24" i="1"/>
  <c r="AD23" i="1"/>
  <c r="N20" i="1"/>
  <c r="Y24" i="1"/>
  <c r="L40" i="23" l="1"/>
  <c r="L40" i="24"/>
  <c r="L40" i="22"/>
  <c r="J20" i="22"/>
  <c r="J20" i="24"/>
  <c r="J20" i="23"/>
  <c r="K40" i="23"/>
  <c r="K40" i="24"/>
  <c r="K40" i="22"/>
  <c r="J15" i="24"/>
  <c r="J15" i="22"/>
  <c r="J15" i="23"/>
  <c r="J15" i="16"/>
  <c r="L40" i="16"/>
  <c r="K40" i="16"/>
  <c r="J20" i="16"/>
  <c r="AG40" i="1"/>
  <c r="AH40" i="1" s="1"/>
  <c r="AB20" i="1"/>
  <c r="AA20" i="1" s="1"/>
  <c r="AB15" i="1"/>
  <c r="AA15" i="1" s="1"/>
  <c r="K20" i="23" l="1"/>
  <c r="K20" i="22"/>
  <c r="K20" i="24"/>
  <c r="M40" i="23"/>
  <c r="M40" i="24"/>
  <c r="M40" i="22"/>
  <c r="K15" i="23"/>
  <c r="K15" i="22"/>
  <c r="K15" i="24"/>
  <c r="K15" i="16"/>
  <c r="K20" i="16"/>
  <c r="M40" i="16"/>
  <c r="N40" i="22" l="1"/>
  <c r="N40" i="24"/>
  <c r="N40" i="23"/>
  <c r="N40" i="16"/>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Alejandro Bolaños Quintero</author>
  </authors>
  <commentList>
    <comment ref="H10" authorId="0" shapeId="0" xr:uid="{58F50916-AF6D-40A4-BBE4-B0D00A8B868C}">
      <text>
        <r>
          <rPr>
            <b/>
            <sz val="9"/>
            <color indexed="81"/>
            <rFont val="Tahoma"/>
            <family val="2"/>
          </rPr>
          <t>Personal con Vinculacion provisional a la fecha que este en OECM o Juzgados de Ejecucion</t>
        </r>
      </text>
    </comment>
    <comment ref="H15" authorId="0" shapeId="0" xr:uid="{98F32119-1191-495C-84A9-758FD8DD035E}">
      <text>
        <r>
          <rPr>
            <b/>
            <sz val="9"/>
            <color indexed="81"/>
            <rFont val="Tahoma"/>
            <family val="2"/>
          </rPr>
          <t>Total de personal en OECM y Juzgados de Ejecucion</t>
        </r>
        <r>
          <rPr>
            <sz val="9"/>
            <color indexed="81"/>
            <rFont val="Tahoma"/>
            <family val="2"/>
          </rPr>
          <t xml:space="preserve">
</t>
        </r>
      </text>
    </comment>
    <comment ref="H20" authorId="0" shapeId="0" xr:uid="{DC4265C0-18EF-4AD6-A753-57E1D26F7E7B}">
      <text>
        <r>
          <rPr>
            <b/>
            <sz val="9"/>
            <color indexed="81"/>
            <rFont val="Tahoma"/>
            <family val="2"/>
          </rPr>
          <t>Cantidad de personal en OECM y Juzgados de Ejecucion</t>
        </r>
        <r>
          <rPr>
            <sz val="9"/>
            <color indexed="81"/>
            <rFont val="Tahoma"/>
            <family val="2"/>
          </rPr>
          <t xml:space="preserve">
</t>
        </r>
      </text>
    </comment>
    <comment ref="H25" authorId="0" shapeId="0" xr:uid="{FC53B7C0-3A22-44CC-963E-8D1D7BEF4CC0}">
      <text>
        <r>
          <rPr>
            <b/>
            <sz val="9"/>
            <color indexed="81"/>
            <rFont val="Tahoma"/>
            <family val="2"/>
          </rPr>
          <t>Personal de planta  en Juzgados de Ejecucion y OECM</t>
        </r>
        <r>
          <rPr>
            <sz val="9"/>
            <color indexed="81"/>
            <rFont val="Tahoma"/>
            <family val="2"/>
          </rPr>
          <t xml:space="preserve">
</t>
        </r>
      </text>
    </comment>
    <comment ref="H30" authorId="0" shapeId="0" xr:uid="{C2E9A7E2-17FC-4EC0-9803-16C0A37600C0}">
      <text>
        <r>
          <rPr>
            <b/>
            <sz val="9"/>
            <color indexed="81"/>
            <rFont val="Tahoma"/>
            <family val="2"/>
          </rPr>
          <t xml:space="preserve">Personal de planta  en Juzgados de Ejecucion y OECM
</t>
        </r>
      </text>
    </comment>
    <comment ref="H35" authorId="0" shapeId="0" xr:uid="{4548AB4E-96A5-4CB6-8221-41A43EFC953D}">
      <text>
        <r>
          <rPr>
            <b/>
            <sz val="9"/>
            <color indexed="81"/>
            <rFont val="Tahoma"/>
            <family val="2"/>
          </rPr>
          <t>Total de personal en OECM y Juzgados de Ejecucion</t>
        </r>
      </text>
    </comment>
    <comment ref="H40" authorId="0" shapeId="0" xr:uid="{8CD3B660-0FC6-4E01-A6AB-71859E2BE41B}">
      <text>
        <r>
          <rPr>
            <b/>
            <sz val="9"/>
            <color indexed="81"/>
            <rFont val="Tahoma"/>
            <family val="2"/>
          </rPr>
          <t xml:space="preserve">Personal de planta en OECM y Juzgados de Ejecucion </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<sst xmlns="http://schemas.openxmlformats.org/spreadsheetml/2006/main" count="2665" uniqueCount="598">
  <si>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</si>
  <si>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</si>
  <si>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</si>
  <si>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</si>
  <si>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</si>
  <si>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</si>
  <si>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</si>
  <si>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</si>
  <si>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</si>
  <si>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</si>
  <si>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</si>
  <si>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</si>
  <si>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</si>
  <si>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</si>
  <si>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</si>
  <si>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</si>
  <si>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</si>
  <si>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</si>
  <si>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</si>
  <si>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</si>
  <si>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</si>
  <si>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</si>
  <si>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</si>
  <si>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</si>
  <si>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</si>
  <si>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</si>
  <si>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</si>
  <si>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</si>
  <si>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</si>
  <si>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</si>
  <si>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</si>
  <si>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</si>
  <si>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</si>
  <si>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</si>
  <si>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</si>
  <si>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</si>
  <si>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</si>
  <si>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</si>
  <si>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</si>
  <si>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</si>
  <si>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</si>
  <si>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</si>
  <si>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</si>
  <si>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</si>
  <si>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</si>
  <si>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</si>
  <si>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</si>
  <si>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</si>
  <si>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</si>
  <si>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</si>
  <si>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</si>
  <si>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</si>
  <si>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</si>
  <si>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</si>
  <si>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</si>
  <si>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</si>
  <si>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</si>
  <si>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</si>
  <si>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</si>
  <si>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</si>
  <si>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</si>
  <si>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</si>
  <si>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</si>
  <si>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</si>
  <si>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</si>
  <si>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</si>
  <si>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</si>
  <si>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</si>
  <si>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</si>
  <si>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</si>
  <si>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</si>
  <si>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</si>
  <si>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</si>
  <si>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</si>
  <si>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</si>
  <si>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</si>
  <si>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</si>
  <si>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</si>
  <si>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</si>
  <si>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</si>
  <si>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</si>
  <si>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</si>
  <si>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</si>
  <si>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</si>
  <si>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</si>
  <si>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</si>
  <si>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</si>
  <si>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</si>
  <si>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</si>
  <si>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</si>
  <si>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</si>
  <si>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</si>
  <si>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</si>
  <si>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</si>
  <si>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</si>
  <si>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</si>
  <si>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</si>
  <si>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</si>
  <si>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</si>
  <si>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</si>
  <si>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</si>
  <si>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</si>
  <si>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</si>
  <si>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</si>
  <si>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</si>
  <si>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</si>
  <si>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</si>
  <si>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</si>
  <si>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</si>
  <si>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</si>
  <si>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</si>
  <si>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</si>
  <si>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</si>
  <si>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</si>
  <si>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</si>
  <si>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</si>
  <si>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</si>
  <si>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</si>
  <si>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</si>
  <si>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</si>
  <si>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</si>
  <si>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</si>
  <si>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</si>
  <si>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</si>
  <si>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</si>
  <si>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</si>
  <si>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</si>
  <si>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</si>
  <si>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</si>
  <si>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</si>
  <si>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</si>
  <si>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</si>
  <si>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</si>
  <si>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</si>
  <si>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</si>
  <si>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</si>
  <si>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</si>
  <si>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</si>
  <si>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</si>
  <si>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</si>
  <si>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</si>
  <si>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</si>
  <si>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</si>
  <si>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</si>
  <si>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</si>
  <si>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</si>
  <si>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</si>
  <si>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</si>
  <si>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</si>
  <si>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</si>
  <si>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</si>
  <si>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</si>
  <si>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</si>
  <si>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</si>
  <si>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</si>
  <si>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</si>
  <si>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</si>
  <si>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</si>
  <si>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</si>
  <si>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</si>
  <si>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</si>
  <si>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</si>
  <si>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</si>
  <si>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</si>
  <si>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</si>
  <si>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</si>
  <si>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</si>
  <si>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</si>
  <si>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</si>
  <si>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</si>
  <si>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</si>
  <si>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</si>
  <si>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</si>
  <si>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</si>
  <si>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</si>
  <si>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</si>
  <si>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</si>
  <si>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</si>
  <si>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</si>
  <si>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</si>
  <si>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</si>
  <si>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</si>
  <si>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</si>
  <si>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</si>
  <si>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</si>
  <si>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</si>
  <si>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</si>
  <si>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</si>
  <si>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</si>
  <si>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</si>
  <si>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</si>
  <si>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</si>
  <si>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</si>
  <si>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</si>
  <si>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</si>
  <si>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</si>
  <si>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</si>
  <si>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</si>
  <si>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</si>
  <si>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</si>
  <si>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</si>
  <si>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</si>
  <si>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</si>
  <si>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</si>
  <si>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</si>
  <si>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</si>
  <si>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</si>
  <si>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</si>
  <si>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</si>
  <si>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</si>
  <si>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</si>
  <si>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</si>
  <si>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</si>
  <si>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</si>
  <si>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</si>
  <si>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</si>
  <si>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</si>
  <si>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</si>
  <si>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</si>
  <si>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</si>
  <si>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</si>
  <si>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</si>
  <si>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</si>
  <si>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</si>
  <si>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</si>
  <si>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</si>
  <si>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</si>
  <si>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</si>
  <si>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</si>
  <si>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</si>
  <si>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</si>
  <si>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</si>
  <si>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</si>
  <si>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</si>
  <si>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</si>
  <si>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</si>
  <si>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</si>
  <si>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</si>
  <si>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</si>
  <si>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</si>
  <si>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</si>
  <si>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</si>
  <si>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</si>
  <si>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</si>
  <si>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</si>
  <si>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</si>
  <si>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</si>
  <si>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</si>
  <si>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</si>
  <si>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</si>
  <si>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</si>
  <si>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</si>
  <si>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</si>
  <si>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</si>
  <si>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</si>
  <si>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</si>
  <si>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</si>
  <si>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</si>
  <si>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</si>
  <si>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</si>
  <si>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</si>
  <si>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</si>
  <si>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</si>
  <si>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</si>
  <si>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</si>
  <si>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</si>
  <si>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</si>
  <si>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</si>
  <si>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</si>
  <si>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</si>
  <si>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</si>
  <si>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</si>
  <si>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</si>
  <si>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</si>
  <si>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</si>
  <si>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</si>
  <si>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</si>
  <si>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</si>
  <si>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</si>
  <si>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</si>
  <si>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</si>
  <si>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</si>
  <si>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</si>
  <si>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</si>
  <si>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</si>
  <si>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</si>
  <si>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</si>
  <si>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</si>
  <si>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</si>
  <si>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</si>
  <si>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</si>
  <si>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</si>
  <si>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</si>
  <si>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</si>
  <si>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</si>
  <si>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</si>
  <si>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</si>
  <si>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</si>
  <si>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</si>
  <si>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</si>
  <si>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</si>
  <si>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</si>
  <si>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</si>
  <si>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</si>
  <si>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</si>
  <si>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</si>
  <si>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</si>
  <si>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</si>
  <si>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</si>
  <si>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</si>
  <si>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</si>
  <si>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</si>
  <si>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</si>
  <si>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</si>
  <si>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</si>
  <si>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</si>
  <si>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</si>
  <si>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</si>
  <si>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</si>
  <si>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</si>
  <si>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</si>
  <si>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</si>
  <si>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</si>
  <si>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</si>
  <si>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</si>
  <si>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</si>
  <si>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</si>
  <si>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</si>
  <si>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</si>
  <si>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</si>
  <si>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</si>
  <si>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</si>
  <si>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</si>
  <si>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</si>
  <si>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</si>
  <si>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</si>
  <si>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</si>
  <si>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</si>
  <si>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</si>
  <si>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</si>
  <si>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</si>
  <si>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</si>
  <si>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</si>
  <si>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</si>
  <si>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</si>
  <si>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</si>
  <si>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</si>
  <si>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</si>
  <si>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</si>
  <si>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</si>
  <si>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</si>
  <si>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</si>
  <si>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</si>
  <si>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</si>
  <si>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</si>
  <si>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</si>
  <si>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</si>
  <si>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</si>
  <si>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</si>
  <si>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</si>
  <si>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</si>
  <si>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</si>
  <si>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</si>
  <si>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</si>
  <si>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</si>
  <si>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</si>
  <si>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</si>
  <si>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</si>
  <si>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</si>
  <si>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</si>
  <si>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</si>
  <si>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</si>
  <si>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</si>
  <si>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</si>
  <si>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</si>
  <si>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</si>
  <si>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</si>
  <si>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</si>
  <si>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</si>
  <si>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</si>
  <si>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</si>
  <si>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</si>
  <si>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</si>
  <si>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</si>
  <si>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</si>
  <si>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</si>
  <si>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</si>
  <si>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</si>
  <si>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</si>
  <si>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</si>
  <si>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</si>
  <si>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</si>
  <si>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</si>
  <si>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</si>
  <si>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</si>
  <si>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</si>
  <si>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</si>
  <si>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</si>
  <si>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</si>
  <si>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</si>
  <si>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</si>
  <si>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</si>
  <si>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</si>
  <si>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</si>
  <si>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</si>
  <si>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</si>
  <si>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</si>
  <si>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</si>
  <si>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</si>
  <si>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</si>
  <si>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</si>
  <si>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</si>
  <si>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</si>
  <si>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</si>
  <si>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</si>
  <si>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</si>
  <si>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</si>
  <si>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</si>
  <si>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</si>
  <si>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</si>
  <si>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</si>
  <si>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</si>
  <si>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</si>
  <si>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</si>
  <si>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</si>
  <si>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</si>
  <si>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</si>
  <si>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</si>
  <si>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</si>
  <si>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</si>
  <si>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</si>
  <si>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</si>
  <si>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</si>
  <si>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</si>
  <si>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</si>
  <si>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</si>
  <si>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Cualquier afectación a la violacion de los derechos de los cuidadanos se considera con consecuencias altas.</t>
  </si>
  <si>
    <t>Reducir (Compartir)</t>
  </si>
  <si>
    <t>Reducir(Mitigar)</t>
  </si>
  <si>
    <t>1. Personal idóneo y  capacitado.</t>
  </si>
  <si>
    <t xml:space="preserve">Divulgación de programas, guías y procedimientos del Plan de Gestión Ambiental, además del  acompañamiento y/o seguimiento a implementación del Acuerdo PSAA14-10160
</t>
  </si>
  <si>
    <t>Gestión Talento Humano</t>
  </si>
  <si>
    <t>Proveer y mantener el Talento Humano competente requerido por cada uno de los procesos para lograr la misión y la visión de la Oficina.</t>
  </si>
  <si>
    <t xml:space="preserve">Vinculación de personal no competente </t>
  </si>
  <si>
    <t>1. Ausencia de Manual de Funciones y Competencias laborales.
2. Deficiente proceso de Selección del personal.</t>
  </si>
  <si>
    <t>Personal no competente para el desarrollo de las funciones de la Oficina.</t>
  </si>
  <si>
    <t>Nombrar personas que no cumplen con los requisitos y/o los perfiles requeridos valiéndose del cargo con fines personales o políticos</t>
  </si>
  <si>
    <t xml:space="preserve">1. Interés particular
2. Trafico de influencia
3. Nombramiento de personal por intereses políticos
4. Falta de ética de los funcionarios
</t>
  </si>
  <si>
    <t>1. Revisión de los requisitos e idoneidad del servidor antes del  antes del nombramiento. (Constancia de cumplimiento de requisitos)
2. Protocolos administrativos para la realización de nombramientos.
3. Auditorias internas
4. Actas de reunión y divulgación de la Ley 1474 del 2011 Ley Anticorrupccion y la Ley 1712 del 2014 Ley de Transparencia por medio de reuniones Cómites del SIGCMA y  reuniones de la Alta Dirección</t>
  </si>
  <si>
    <t>Falencia en la gestióny  control del proceso de Gestión de Talento Humano</t>
  </si>
  <si>
    <t>1. Implementación de Manual de Funciones y Competencias Laborales</t>
  </si>
  <si>
    <t>1. Selección de personal idoneo</t>
  </si>
  <si>
    <t>Nombramientos sin el lleno de los requisitos</t>
  </si>
  <si>
    <t>Desconocimiento de la normatividad vigente que establece los requisitos de los cargos.</t>
  </si>
  <si>
    <t>Realizar la posesión de personas que no cumplan requisitos generales y/o legales.</t>
  </si>
  <si>
    <t>1. Constancia de cumplimiento de requisitos antes del nombramiento.
2. Protocolos administrativos para la realización de nombramientos.</t>
  </si>
  <si>
    <t>1. No dar aplicación a la normativisda que establece los requisitos de los cargos.
2. Desactualización de la Normatividad.
3. Falta de control y revisión de las hojas de vida del personal que ingresa a la dependencia.</t>
  </si>
  <si>
    <t>1. Protocolos administrativos para la realización de nombramientos.
2. Normograma</t>
  </si>
  <si>
    <t>1. Normograma actualizado.</t>
  </si>
  <si>
    <t>Omisión de calificación o seguimiento a servidor judicial</t>
  </si>
  <si>
    <t>No realizar de manera oportuna la calificación integral y seguimientos trimestrales de empleados de carrera judicial.</t>
  </si>
  <si>
    <t>1. Alta carga laboral
2. Desconocieminto del Acuerdo de calificaciones</t>
  </si>
  <si>
    <t>Revisión minuciosa para establecer los servidores a calificar o realizar seguimiento durante el periodo, mediante formato "Listado calificaciones trimestral"</t>
  </si>
  <si>
    <t>Incumplimiento al cronograma de calificación anual de servicios.</t>
  </si>
  <si>
    <t>No tramitar las quejas disciplinarias</t>
  </si>
  <si>
    <t xml:space="preserve">1. Alta carga laboral que genera errores humanos
2. Desconocimiento de la normalidad vigente
</t>
  </si>
  <si>
    <t>Desconocieminto del trámote disciplinario.</t>
  </si>
  <si>
    <t>1. Procedimiento para el trámite de quejas disciplinarias</t>
  </si>
  <si>
    <t>1. Apoyo  y Orientación del Juez Coordinador para el tramite de las diligencias disciplinarias.
2. De conformidad a lo establecido en el artículo 19 del acto legislativo 02 de 2015," La Comisión Nacional de Disciplina Judicial ejercerá la función jurisdiccional disciplinaria sobre los funcionarios y empleados de la Rama Judicial...( )”</t>
  </si>
  <si>
    <t>Planta de personal deficiente</t>
  </si>
  <si>
    <t>La planta de personal no es suficiente para garantizar la calidad del producto o servicio.</t>
  </si>
  <si>
    <t>1. Falta de recursos para la creación de mas cargos.
2. Falta de Planeación del Consejo Superior en el análisis de cargas vs el personal.</t>
  </si>
  <si>
    <t>Falencia en la planeación para la gestión y operación de las Oficinas de Ejecución.</t>
  </si>
  <si>
    <t>1. Personal de apoyo del Centro de servicios Civil - familia.
2. Herramientas tecnológicas.</t>
  </si>
  <si>
    <t>Establecer un modelo de gestión y operación que permita responder a las necesidades d elos usurios.</t>
  </si>
  <si>
    <t>GESTIÓN TALENTO HUMANO</t>
  </si>
  <si>
    <t>Recibir, ofrecer, prometer, entregar o aceptar dadivas  o beneficios a nombre propio o de terceros para  demorar, la vinculación de personal para la oficina y juzgados de ejecución civil municipal</t>
  </si>
  <si>
    <t>Apoyo</t>
  </si>
  <si>
    <t>Profesional Universitario G20- Asitente Administrativo</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</si>
  <si>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</si>
  <si>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24 de Julio 2023</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</si>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</sst>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s>
  <cellStyleXfs count="3">
    <xf numFmtId="0" fontId="0" fillId="0" borderId="0"/>
    <xf numFmtId="0" fontId="8" fillId="0" borderId="0"/>
    <xf numFmtId="0" fontId="14" fillId="0" borderId="0"/>
  </cellStyleXfs>
  <cellXfs count="55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0" fillId="0" borderId="13" xfId="0" applyBorder="1" applyAlignment="1">
      <alignment horizontal="lef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8" fillId="0" borderId="13" xfId="0" applyFont="1" applyBorder="1" applyAlignment="1" applyProtection="1">
      <alignment vertical="center" wrapText="1"/>
      <protection locked="0"/>
    </xf>
    <xf numFmtId="0" fontId="58" fillId="0" borderId="13"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71" fillId="3" borderId="0" xfId="0" applyFont="1" applyFill="1"/>
    <xf numFmtId="0" fontId="71" fillId="0" borderId="0" xfId="0" applyFont="1"/>
    <xf numFmtId="0" fontId="76"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6" fillId="4" borderId="98" xfId="0" applyFont="1" applyFill="1" applyBorder="1" applyAlignment="1" applyProtection="1">
      <alignment vertical="center" wrapText="1"/>
      <protection locked="0"/>
    </xf>
    <xf numFmtId="0" fontId="76" fillId="4" borderId="98" xfId="0" applyFont="1" applyFill="1" applyBorder="1" applyAlignment="1" applyProtection="1">
      <alignment vertical="center"/>
      <protection locked="0"/>
    </xf>
    <xf numFmtId="0" fontId="76" fillId="4" borderId="98" xfId="0" applyFont="1" applyFill="1" applyBorder="1" applyAlignment="1">
      <alignment horizontal="center" vertical="center" wrapText="1"/>
    </xf>
    <xf numFmtId="0" fontId="76" fillId="4" borderId="98" xfId="0" applyFont="1" applyFill="1" applyBorder="1" applyAlignment="1" applyProtection="1">
      <alignment horizontal="center" vertical="center" wrapText="1"/>
      <protection locked="0"/>
    </xf>
    <xf numFmtId="0" fontId="76" fillId="23" borderId="98" xfId="0" applyFont="1" applyFill="1" applyBorder="1" applyAlignment="1" applyProtection="1">
      <alignment horizontal="center" vertical="center" textRotation="90"/>
      <protection locked="0"/>
    </xf>
    <xf numFmtId="0" fontId="77" fillId="4" borderId="98" xfId="0" applyFont="1" applyFill="1" applyBorder="1" applyAlignment="1">
      <alignment horizontal="center" vertical="center" wrapText="1"/>
    </xf>
    <xf numFmtId="0" fontId="78" fillId="3" borderId="0" xfId="0" applyFont="1" applyFill="1" applyAlignment="1" applyProtection="1">
      <alignment horizontal="center" vertical="center"/>
      <protection locked="0"/>
    </xf>
    <xf numFmtId="0" fontId="78" fillId="0" borderId="0" xfId="0" applyFont="1" applyAlignment="1" applyProtection="1">
      <alignment horizontal="center" vertical="center"/>
      <protection locked="0"/>
    </xf>
    <xf numFmtId="0" fontId="79" fillId="0" borderId="0" xfId="0" applyFont="1"/>
    <xf numFmtId="0" fontId="79" fillId="24" borderId="0" xfId="0" applyFont="1" applyFill="1"/>
    <xf numFmtId="0" fontId="79"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6" fillId="4" borderId="98" xfId="0" applyFont="1" applyFill="1" applyBorder="1" applyAlignment="1" applyProtection="1">
      <alignment horizontal="center" vertical="center" wrapText="1"/>
      <protection locked="0"/>
    </xf>
    <xf numFmtId="0" fontId="75"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3" fillId="0" borderId="13" xfId="0" applyFont="1" applyFill="1" applyBorder="1" applyAlignment="1">
      <alignment horizontal="center" vertical="center" wrapText="1" readingOrder="1"/>
    </xf>
    <xf numFmtId="0" fontId="83" fillId="0" borderId="13" xfId="0" applyFont="1" applyFill="1" applyBorder="1" applyAlignment="1">
      <alignment horizontal="justify" vertical="center" wrapText="1" readingOrder="1"/>
    </xf>
    <xf numFmtId="0" fontId="83" fillId="0" borderId="13" xfId="0" applyFont="1" applyFill="1" applyBorder="1" applyAlignment="1">
      <alignment vertical="center" wrapText="1"/>
    </xf>
    <xf numFmtId="0" fontId="84" fillId="0" borderId="13" xfId="0" applyFont="1" applyFill="1" applyBorder="1" applyAlignment="1">
      <alignment horizontal="justify" vertical="center" wrapText="1"/>
    </xf>
    <xf numFmtId="0" fontId="84"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4" fillId="0" borderId="0" xfId="0" applyFont="1" applyBorder="1" applyAlignment="1">
      <alignment horizontal="justify" vertical="center" wrapText="1"/>
    </xf>
    <xf numFmtId="0" fontId="83" fillId="0" borderId="13" xfId="0" applyFont="1" applyFill="1" applyBorder="1" applyAlignment="1">
      <alignment vertical="top" wrapText="1"/>
    </xf>
    <xf numFmtId="0" fontId="45" fillId="0" borderId="0" xfId="0" applyFont="1" applyFill="1"/>
    <xf numFmtId="0" fontId="83"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74" fillId="16" borderId="70" xfId="0" applyFont="1" applyFill="1" applyBorder="1" applyAlignment="1">
      <alignment vertical="center" wrapText="1" readingOrder="1"/>
    </xf>
    <xf numFmtId="0" fontId="74" fillId="16" borderId="71" xfId="0" applyFont="1" applyFill="1" applyBorder="1" applyAlignment="1">
      <alignment vertical="center" wrapText="1" readingOrder="1"/>
    </xf>
    <xf numFmtId="0" fontId="74" fillId="15" borderId="108" xfId="0" applyFont="1" applyFill="1" applyBorder="1" applyAlignment="1">
      <alignment vertical="center" wrapText="1" readingOrder="1"/>
    </xf>
    <xf numFmtId="0" fontId="74" fillId="15" borderId="109" xfId="0" applyFont="1" applyFill="1" applyBorder="1" applyAlignment="1">
      <alignment vertical="center" wrapText="1" readingOrder="1"/>
    </xf>
    <xf numFmtId="0" fontId="74" fillId="25" borderId="108" xfId="0" applyFont="1" applyFill="1" applyBorder="1" applyAlignment="1">
      <alignment vertical="center" wrapText="1" readingOrder="1"/>
    </xf>
    <xf numFmtId="0" fontId="74" fillId="25" borderId="109" xfId="0" applyFont="1" applyFill="1" applyBorder="1" applyAlignment="1">
      <alignment vertical="center" wrapText="1" readingOrder="1"/>
    </xf>
    <xf numFmtId="0" fontId="74" fillId="8" borderId="70" xfId="0" applyFont="1" applyFill="1" applyBorder="1" applyAlignment="1">
      <alignment vertical="center" wrapText="1" readingOrder="1"/>
    </xf>
    <xf numFmtId="0" fontId="74"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0" fillId="0" borderId="13" xfId="0" applyFill="1" applyBorder="1" applyAlignment="1">
      <alignment horizontal="lef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5" fillId="0" borderId="13" xfId="0" applyFont="1" applyFill="1" applyBorder="1" applyAlignment="1">
      <alignment horizontal="center" vertical="center" wrapText="1" readingOrder="1"/>
    </xf>
    <xf numFmtId="0" fontId="84" fillId="0" borderId="0" xfId="0" applyFont="1" applyFill="1"/>
    <xf numFmtId="0" fontId="86" fillId="0" borderId="13" xfId="0" applyFont="1" applyFill="1" applyBorder="1" applyAlignment="1">
      <alignment horizontal="left" vertical="center" wrapText="1"/>
    </xf>
    <xf numFmtId="0" fontId="89" fillId="0" borderId="13" xfId="0" applyFont="1" applyFill="1" applyBorder="1" applyAlignment="1">
      <alignment horizontal="left" vertical="center" wrapText="1"/>
    </xf>
    <xf numFmtId="0" fontId="89" fillId="0" borderId="110" xfId="0" applyFont="1" applyFill="1" applyBorder="1" applyAlignment="1">
      <alignment horizontal="left" vertical="center" wrapText="1"/>
    </xf>
    <xf numFmtId="0" fontId="83" fillId="0" borderId="82" xfId="0" applyFont="1" applyFill="1" applyBorder="1" applyAlignment="1">
      <alignment horizontal="left" vertical="center" wrapText="1"/>
    </xf>
    <xf numFmtId="0" fontId="89" fillId="0" borderId="111" xfId="0" applyFont="1" applyFill="1" applyBorder="1" applyAlignment="1">
      <alignment horizontal="left" vertical="center" wrapText="1"/>
    </xf>
    <xf numFmtId="0" fontId="84" fillId="0" borderId="82" xfId="0" applyFont="1" applyFill="1" applyBorder="1" applyAlignment="1">
      <alignment vertical="center" wrapText="1"/>
    </xf>
    <xf numFmtId="0" fontId="89" fillId="0" borderId="13" xfId="0" applyFont="1" applyFill="1" applyBorder="1" applyAlignment="1">
      <alignment horizontal="left" vertical="center" wrapText="1" readingOrder="1"/>
    </xf>
    <xf numFmtId="0" fontId="91" fillId="22" borderId="79" xfId="0" applyFont="1" applyFill="1" applyBorder="1" applyAlignment="1">
      <alignment horizontal="center" vertical="top" wrapText="1" readingOrder="1"/>
    </xf>
    <xf numFmtId="0" fontId="9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6" fillId="0" borderId="13" xfId="0" applyFont="1" applyFill="1" applyBorder="1" applyAlignment="1">
      <alignment vertical="center" wrapText="1"/>
    </xf>
    <xf numFmtId="0" fontId="86" fillId="0" borderId="13" xfId="0" applyFont="1" applyFill="1" applyBorder="1" applyAlignment="1">
      <alignment vertical="center" wrapText="1" readingOrder="1"/>
    </xf>
    <xf numFmtId="0" fontId="86" fillId="0" borderId="13" xfId="0" applyFont="1" applyFill="1" applyBorder="1" applyAlignment="1"/>
    <xf numFmtId="0" fontId="86" fillId="0" borderId="13" xfId="0" applyFont="1" applyFill="1" applyBorder="1" applyAlignment="1">
      <alignment vertical="top" wrapText="1"/>
    </xf>
    <xf numFmtId="0" fontId="86" fillId="0" borderId="13" xfId="0" applyFont="1" applyFill="1" applyBorder="1" applyAlignment="1">
      <alignment horizontal="center" vertical="center" wrapText="1"/>
    </xf>
    <xf numFmtId="0" fontId="86" fillId="0" borderId="13" xfId="0" applyFont="1" applyFill="1" applyBorder="1" applyAlignment="1">
      <alignment vertical="center"/>
    </xf>
    <xf numFmtId="0" fontId="86" fillId="0" borderId="13" xfId="0" applyFont="1" applyFill="1" applyBorder="1" applyAlignment="1">
      <alignment horizontal="center"/>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4" borderId="60" xfId="0" applyFont="1" applyFill="1" applyBorder="1" applyAlignment="1">
      <alignment horizontal="center" vertical="top" wrapText="1" readingOrder="1"/>
    </xf>
    <xf numFmtId="0" fontId="82" fillId="4" borderId="13" xfId="0" applyFont="1" applyFill="1" applyBorder="1" applyAlignment="1">
      <alignment horizontal="center" vertical="top" wrapText="1" readingOrder="1"/>
    </xf>
    <xf numFmtId="0" fontId="83" fillId="0" borderId="13" xfId="0" applyFont="1" applyFill="1" applyBorder="1" applyAlignment="1">
      <alignment horizontal="left" vertical="center" wrapText="1"/>
    </xf>
    <xf numFmtId="0" fontId="83" fillId="0" borderId="82" xfId="0" applyFont="1" applyFill="1" applyBorder="1" applyAlignment="1">
      <alignment horizontal="left" vertical="center" wrapText="1"/>
    </xf>
    <xf numFmtId="0" fontId="83" fillId="0" borderId="60" xfId="0" applyFont="1" applyFill="1" applyBorder="1" applyAlignment="1">
      <alignment horizontal="left" vertical="center" wrapText="1"/>
    </xf>
    <xf numFmtId="0" fontId="83" fillId="0" borderId="78"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6" fillId="0" borderId="13" xfId="0" applyFont="1" applyFill="1" applyBorder="1" applyAlignment="1">
      <alignment vertical="center" wrapText="1"/>
    </xf>
    <xf numFmtId="0" fontId="90"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68" fillId="0" borderId="13" xfId="0" applyFont="1" applyBorder="1" applyAlignment="1">
      <alignment horizontal="center" vertical="center" wrapText="1"/>
    </xf>
    <xf numFmtId="0" fontId="68"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3" fillId="0" borderId="0" xfId="0" applyFont="1" applyBorder="1" applyAlignment="1">
      <alignment horizontal="center" vertical="center"/>
    </xf>
    <xf numFmtId="0" fontId="74" fillId="25" borderId="70" xfId="0" applyFont="1" applyFill="1" applyBorder="1" applyAlignment="1">
      <alignment horizontal="center" vertical="center" wrapText="1" readingOrder="1"/>
    </xf>
    <xf numFmtId="0" fontId="74" fillId="25" borderId="71" xfId="0" applyFont="1" applyFill="1" applyBorder="1" applyAlignment="1">
      <alignment horizontal="center" vertical="center" wrapText="1" readingOrder="1"/>
    </xf>
    <xf numFmtId="0" fontId="74" fillId="25" borderId="73" xfId="0" applyFont="1" applyFill="1" applyBorder="1" applyAlignment="1">
      <alignment horizontal="center" vertical="center" wrapText="1" readingOrder="1"/>
    </xf>
    <xf numFmtId="0" fontId="74" fillId="25" borderId="0" xfId="0" applyFont="1" applyFill="1" applyAlignment="1">
      <alignment horizontal="center" vertical="center" wrapText="1" readingOrder="1"/>
    </xf>
    <xf numFmtId="0" fontId="74" fillId="25" borderId="74" xfId="0" applyFont="1" applyFill="1" applyBorder="1" applyAlignment="1">
      <alignment horizontal="center" vertical="center" wrapText="1" readingOrder="1"/>
    </xf>
    <xf numFmtId="0" fontId="74" fillId="25" borderId="75" xfId="0" applyFont="1" applyFill="1" applyBorder="1" applyAlignment="1">
      <alignment horizontal="center" vertical="center" wrapText="1" readingOrder="1"/>
    </xf>
    <xf numFmtId="0" fontId="74" fillId="25" borderId="76" xfId="0" applyFont="1" applyFill="1" applyBorder="1" applyAlignment="1">
      <alignment horizontal="center" vertical="center" wrapText="1" readingOrder="1"/>
    </xf>
    <xf numFmtId="0" fontId="74" fillId="25"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76" fillId="4" borderId="95" xfId="0" applyFont="1" applyFill="1" applyBorder="1" applyAlignment="1">
      <alignment horizontal="center" vertical="center"/>
    </xf>
    <xf numFmtId="0" fontId="76" fillId="4" borderId="96" xfId="0" applyFont="1" applyFill="1" applyBorder="1" applyAlignment="1">
      <alignment horizontal="center" vertical="center"/>
    </xf>
    <xf numFmtId="0" fontId="76" fillId="4" borderId="97" xfId="0" applyFont="1" applyFill="1" applyBorder="1" applyAlignment="1">
      <alignment horizontal="center" vertical="center"/>
    </xf>
    <xf numFmtId="0" fontId="76" fillId="23" borderId="98" xfId="0" applyFont="1" applyFill="1" applyBorder="1" applyAlignment="1" applyProtection="1">
      <alignment horizontal="center" vertical="center" wrapText="1"/>
      <protection locked="0"/>
    </xf>
    <xf numFmtId="0" fontId="76" fillId="4" borderId="98" xfId="0" applyFont="1" applyFill="1" applyBorder="1" applyAlignment="1" applyProtection="1">
      <alignment horizontal="center" vertical="center" wrapText="1"/>
      <protection locked="0"/>
    </xf>
    <xf numFmtId="0" fontId="75" fillId="4" borderId="2"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5" fillId="4" borderId="0" xfId="0" applyFont="1" applyFill="1" applyAlignment="1">
      <alignment horizontal="center" vertical="center" wrapText="1"/>
    </xf>
    <xf numFmtId="0" fontId="75" fillId="4" borderId="93" xfId="0" applyFont="1" applyFill="1" applyBorder="1" applyAlignment="1">
      <alignment horizontal="center" vertical="center" wrapText="1"/>
    </xf>
    <xf numFmtId="0" fontId="77" fillId="4" borderId="99" xfId="0" applyFont="1" applyFill="1" applyBorder="1" applyAlignment="1">
      <alignment horizontal="center" vertical="center" wrapText="1"/>
    </xf>
    <xf numFmtId="0" fontId="77" fillId="4" borderId="100"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7" xfId="0" applyFont="1" applyFill="1" applyBorder="1" applyAlignment="1">
      <alignment horizontal="center" vertical="center" wrapText="1"/>
    </xf>
    <xf numFmtId="0" fontId="76" fillId="4" borderId="95" xfId="0" applyFont="1" applyFill="1" applyBorder="1" applyAlignment="1" applyProtection="1">
      <alignment horizontal="center" vertical="center" wrapText="1"/>
      <protection locked="0"/>
    </xf>
    <xf numFmtId="0" fontId="77" fillId="4" borderId="96" xfId="0" applyFont="1" applyFill="1" applyBorder="1" applyAlignment="1">
      <alignment horizontal="center" vertical="center" wrapText="1"/>
    </xf>
    <xf numFmtId="0" fontId="79" fillId="24" borderId="101" xfId="0" applyFont="1" applyFill="1" applyBorder="1" applyAlignment="1">
      <alignment horizontal="center"/>
    </xf>
    <xf numFmtId="0" fontId="79" fillId="24" borderId="102" xfId="0" applyFont="1" applyFill="1" applyBorder="1" applyAlignment="1">
      <alignment horizontal="center"/>
    </xf>
    <xf numFmtId="1" fontId="80" fillId="0" borderId="103" xfId="0" applyNumberFormat="1" applyFont="1" applyBorder="1" applyAlignment="1" applyProtection="1">
      <alignment horizontal="center" vertical="center" wrapText="1"/>
      <protection locked="0"/>
    </xf>
    <xf numFmtId="1" fontId="80" fillId="0" borderId="105" xfId="0" applyNumberFormat="1" applyFont="1" applyBorder="1" applyAlignment="1" applyProtection="1">
      <alignment horizontal="center" vertical="center" wrapText="1"/>
      <protection locked="0"/>
    </xf>
    <xf numFmtId="1" fontId="80" fillId="0" borderId="106" xfId="0" applyNumberFormat="1" applyFont="1" applyBorder="1" applyAlignment="1" applyProtection="1">
      <alignment horizontal="center" vertical="center" wrapText="1"/>
      <protection locked="0"/>
    </xf>
    <xf numFmtId="0" fontId="80" fillId="0" borderId="104"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7" xfId="0" applyFont="1" applyBorder="1" applyAlignment="1" applyProtection="1">
      <alignment horizontal="left" vertical="center" wrapText="1"/>
      <protection locked="0"/>
    </xf>
    <xf numFmtId="0" fontId="80" fillId="0" borderId="104"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7" xfId="0" applyFont="1" applyBorder="1" applyAlignment="1" applyProtection="1">
      <alignment horizontal="center" vertical="center" wrapText="1"/>
      <protection locked="0"/>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80" fillId="0" borderId="104"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7" xfId="0" applyFont="1" applyBorder="1" applyAlignment="1" applyProtection="1">
      <alignment horizontal="center" vertical="center"/>
      <protection locked="0"/>
    </xf>
    <xf numFmtId="0" fontId="80" fillId="0" borderId="92"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0" fillId="0" borderId="92"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xf numFmtId="14" fontId="32" fillId="0" borderId="104" xfId="0" applyNumberFormat="1"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310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62527" y="69850"/>
          <a:ext cx="714374" cy="236896"/>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05">
      <pivotArea field="1" type="button" dataOnly="0" labelOnly="1" outline="0" axis="axisRow" fieldPosition="1"/>
    </format>
    <format dxfId="2604">
      <pivotArea dataOnly="0" labelOnly="1" outline="0" fieldPosition="0">
        <references count="1">
          <reference field="0" count="1">
            <x v="0"/>
          </reference>
        </references>
      </pivotArea>
    </format>
    <format dxfId="2603">
      <pivotArea dataOnly="0" labelOnly="1" outline="0" fieldPosition="0">
        <references count="1">
          <reference field="0" count="1">
            <x v="1"/>
          </reference>
        </references>
      </pivotArea>
    </format>
    <format dxfId="2602">
      <pivotArea dataOnly="0" labelOnly="1" outline="0" fieldPosition="0">
        <references count="2">
          <reference field="0" count="1" selected="0">
            <x v="0"/>
          </reference>
          <reference field="1" count="5">
            <x v="0"/>
            <x v="6"/>
            <x v="7"/>
            <x v="8"/>
            <x v="9"/>
          </reference>
        </references>
      </pivotArea>
    </format>
    <format dxfId="260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600" dataDxfId="2599">
  <autoFilter ref="B237:C247" xr:uid="{00000000-0009-0000-0100-000001000000}"/>
  <tableColumns count="2">
    <tableColumn id="1" xr3:uid="{FA5F7027-3A05-4A28-B378-64EE301661C0}" name="Criterios" dataDxfId="2598"/>
    <tableColumn id="2" xr3:uid="{8418069D-C7FA-4DD5-8C96-C39774FB0DE4}" name="Subcriterios" dataDxfId="259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4"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05" t="s">
        <v>186</v>
      </c>
      <c r="B1" s="305"/>
      <c r="C1" s="305"/>
      <c r="D1" s="305"/>
      <c r="E1" s="305"/>
      <c r="F1" s="305"/>
    </row>
    <row r="5" spans="1:9">
      <c r="D5" s="95"/>
      <c r="E5" s="95"/>
      <c r="F5" s="95"/>
      <c r="G5" s="95"/>
      <c r="H5" s="95"/>
    </row>
    <row r="6" spans="1:9">
      <c r="D6" s="95"/>
      <c r="E6" s="95"/>
      <c r="F6" s="95"/>
      <c r="G6" s="95"/>
      <c r="H6" s="95"/>
    </row>
    <row r="7" spans="1:9" ht="33.75">
      <c r="A7" s="306" t="s">
        <v>215</v>
      </c>
      <c r="B7" s="306"/>
      <c r="C7" s="306"/>
      <c r="D7" s="306"/>
      <c r="E7" s="306"/>
      <c r="F7" s="306"/>
      <c r="G7" s="306"/>
      <c r="H7" s="306"/>
      <c r="I7" s="306"/>
    </row>
    <row r="9" spans="1:9" s="87" customFormat="1" ht="81.75" customHeight="1">
      <c r="A9" s="88" t="s">
        <v>216</v>
      </c>
      <c r="B9" s="307" t="s">
        <v>408</v>
      </c>
      <c r="C9" s="307"/>
      <c r="D9" s="307"/>
      <c r="E9" s="307"/>
      <c r="F9" s="307"/>
      <c r="G9" s="307"/>
      <c r="H9" s="307"/>
      <c r="I9" s="307"/>
    </row>
    <row r="10" spans="1:9" s="87" customFormat="1" ht="16.7" customHeight="1">
      <c r="A10" s="93"/>
      <c r="B10" s="94"/>
      <c r="C10" s="94"/>
      <c r="D10" s="93"/>
      <c r="E10" s="92"/>
    </row>
    <row r="11" spans="1:9" s="87" customFormat="1" ht="84" customHeight="1">
      <c r="A11" s="88" t="s">
        <v>184</v>
      </c>
      <c r="B11" s="89" t="s">
        <v>477</v>
      </c>
      <c r="C11" s="304" t="s">
        <v>475</v>
      </c>
      <c r="D11" s="304"/>
      <c r="E11" s="304"/>
      <c r="F11" s="304"/>
      <c r="G11" s="304"/>
      <c r="H11" s="304"/>
      <c r="I11" s="304"/>
    </row>
    <row r="12" spans="1:9" ht="32.25" customHeight="1">
      <c r="A12" s="91"/>
    </row>
    <row r="13" spans="1:9" ht="32.25" customHeight="1">
      <c r="A13" s="90" t="s">
        <v>185</v>
      </c>
      <c r="B13" s="304"/>
      <c r="C13" s="304"/>
      <c r="D13" s="304"/>
      <c r="E13" s="304"/>
      <c r="F13" s="304"/>
      <c r="G13" s="304"/>
      <c r="H13" s="304"/>
      <c r="I13" s="304"/>
    </row>
    <row r="14" spans="1:9" s="87" customFormat="1" ht="69" customHeight="1">
      <c r="A14" s="90" t="s">
        <v>182</v>
      </c>
      <c r="B14" s="304"/>
      <c r="C14" s="304"/>
      <c r="D14" s="304"/>
      <c r="E14" s="304"/>
      <c r="F14" s="304"/>
      <c r="G14" s="304"/>
      <c r="H14" s="304"/>
      <c r="I14" s="304"/>
    </row>
    <row r="15" spans="1:9" s="87" customFormat="1" ht="54" customHeight="1">
      <c r="A15" s="90" t="s">
        <v>181</v>
      </c>
      <c r="B15" s="304"/>
      <c r="C15" s="304"/>
      <c r="D15" s="304"/>
      <c r="E15" s="304"/>
      <c r="F15" s="304"/>
      <c r="G15" s="304"/>
      <c r="H15" s="304"/>
      <c r="I15" s="304"/>
    </row>
    <row r="16" spans="1:9" s="87" customFormat="1" ht="54" customHeight="1">
      <c r="A16" s="88" t="s">
        <v>180</v>
      </c>
      <c r="B16" s="304" t="s">
        <v>179</v>
      </c>
      <c r="C16" s="304"/>
      <c r="D16" s="304"/>
      <c r="E16" s="304"/>
      <c r="F16" s="304"/>
      <c r="G16" s="304"/>
      <c r="H16" s="304"/>
      <c r="I16" s="304"/>
    </row>
    <row r="18" spans="1:9" s="87" customFormat="1" ht="54.75" customHeight="1">
      <c r="A18" s="88" t="s">
        <v>178</v>
      </c>
      <c r="B18" s="303" t="s">
        <v>480</v>
      </c>
      <c r="C18" s="303"/>
      <c r="D18" s="303"/>
      <c r="E18" s="303"/>
      <c r="F18" s="303"/>
      <c r="G18" s="303"/>
      <c r="H18" s="303"/>
      <c r="I18" s="30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topLeftCell="A9" zoomScale="93" zoomScaleNormal="93" workbookViewId="0">
      <selection activeCell="A12" sqref="A12:A15"/>
    </sheetView>
  </sheetViews>
  <sheetFormatPr baseColWidth="10" defaultColWidth="10.7109375" defaultRowHeight="14.25"/>
  <cols>
    <col min="1" max="1" width="44.42578125" style="110" customWidth="1"/>
    <col min="2" max="2" width="17.28515625" style="111" customWidth="1"/>
    <col min="3" max="3" width="43.5703125" style="230" customWidth="1"/>
    <col min="4" max="4" width="24.140625" style="111" customWidth="1"/>
    <col min="5" max="5" width="55.5703125" style="87" customWidth="1"/>
    <col min="6" max="6" width="10.7109375" style="87"/>
    <col min="7" max="7" width="128.85546875" style="87" bestFit="1" customWidth="1"/>
    <col min="8" max="16384" width="10.7109375" style="87"/>
  </cols>
  <sheetData>
    <row r="1" spans="1:8" ht="12.75" customHeight="1">
      <c r="A1" s="225"/>
      <c r="B1" s="314" t="s">
        <v>187</v>
      </c>
      <c r="C1" s="314"/>
      <c r="D1" s="314"/>
      <c r="E1" s="105"/>
      <c r="F1" s="104"/>
      <c r="G1" s="104"/>
      <c r="H1" s="104"/>
    </row>
    <row r="2" spans="1:8" ht="12.75" customHeight="1">
      <c r="A2" s="225"/>
      <c r="B2" s="314" t="s">
        <v>198</v>
      </c>
      <c r="C2" s="314"/>
      <c r="D2" s="314"/>
      <c r="E2" s="105"/>
      <c r="F2" s="104"/>
      <c r="G2" s="104"/>
      <c r="H2" s="104"/>
    </row>
    <row r="3" spans="1:8" ht="28.5" customHeight="1">
      <c r="A3" s="225"/>
      <c r="B3" s="226"/>
      <c r="C3" s="227"/>
      <c r="D3" s="224"/>
      <c r="E3" s="105"/>
      <c r="F3" s="104"/>
      <c r="G3" s="104"/>
      <c r="H3" s="104"/>
    </row>
    <row r="4" spans="1:8" ht="54.75" customHeight="1">
      <c r="A4" s="106" t="s">
        <v>199</v>
      </c>
      <c r="B4" s="315" t="s">
        <v>409</v>
      </c>
      <c r="C4" s="315"/>
      <c r="D4" s="106" t="s">
        <v>200</v>
      </c>
      <c r="E4" s="228" t="s">
        <v>183</v>
      </c>
    </row>
    <row r="5" spans="1:8" ht="16.7" customHeight="1">
      <c r="A5" s="93"/>
      <c r="B5" s="94"/>
      <c r="C5" s="229"/>
      <c r="D5" s="93"/>
      <c r="E5" s="92"/>
    </row>
    <row r="6" spans="1:8" ht="54.75" customHeight="1">
      <c r="A6" s="107" t="s">
        <v>201</v>
      </c>
      <c r="B6" s="316" t="s">
        <v>410</v>
      </c>
      <c r="C6" s="316"/>
      <c r="D6" s="316"/>
      <c r="E6" s="316"/>
    </row>
    <row r="7" spans="1:8" ht="13.35" customHeight="1">
      <c r="A7" s="108"/>
      <c r="B7" s="108"/>
      <c r="D7" s="109"/>
      <c r="E7" s="109"/>
    </row>
    <row r="8" spans="1:8" ht="81" customHeight="1">
      <c r="A8" s="107" t="s">
        <v>202</v>
      </c>
      <c r="B8" s="317" t="s">
        <v>411</v>
      </c>
      <c r="C8" s="317"/>
      <c r="D8" s="317"/>
      <c r="E8" s="317"/>
    </row>
    <row r="10" spans="1:8">
      <c r="A10" s="308" t="s">
        <v>203</v>
      </c>
      <c r="B10" s="309"/>
      <c r="C10" s="309"/>
      <c r="D10" s="309"/>
      <c r="E10" s="309"/>
    </row>
    <row r="11" spans="1:8">
      <c r="A11" s="272" t="s">
        <v>481</v>
      </c>
      <c r="B11" s="272" t="s">
        <v>204</v>
      </c>
      <c r="C11" s="273" t="s">
        <v>482</v>
      </c>
      <c r="D11" s="273" t="s">
        <v>205</v>
      </c>
      <c r="E11" s="273" t="s">
        <v>483</v>
      </c>
    </row>
    <row r="12" spans="1:8" ht="48">
      <c r="A12" s="310" t="s">
        <v>206</v>
      </c>
      <c r="B12" s="231">
        <v>1</v>
      </c>
      <c r="C12" s="232" t="s">
        <v>484</v>
      </c>
      <c r="D12" s="274">
        <v>1</v>
      </c>
      <c r="E12" s="233" t="s">
        <v>485</v>
      </c>
    </row>
    <row r="13" spans="1:8" ht="36">
      <c r="A13" s="310"/>
      <c r="B13" s="231">
        <v>2</v>
      </c>
      <c r="C13" s="232" t="s">
        <v>486</v>
      </c>
      <c r="D13" s="274">
        <v>2</v>
      </c>
      <c r="E13" s="233" t="s">
        <v>487</v>
      </c>
    </row>
    <row r="14" spans="1:8" ht="84">
      <c r="A14" s="310"/>
      <c r="B14" s="231">
        <v>3</v>
      </c>
      <c r="C14" s="232" t="s">
        <v>488</v>
      </c>
      <c r="D14" s="274">
        <v>3</v>
      </c>
      <c r="E14" s="233" t="s">
        <v>489</v>
      </c>
    </row>
    <row r="15" spans="1:8" ht="53.25" customHeight="1">
      <c r="A15" s="310"/>
      <c r="B15" s="231">
        <v>4</v>
      </c>
      <c r="C15" s="234" t="s">
        <v>490</v>
      </c>
      <c r="D15" s="274">
        <v>4</v>
      </c>
      <c r="E15" s="235" t="s">
        <v>491</v>
      </c>
    </row>
    <row r="16" spans="1:8" ht="60">
      <c r="A16" s="311" t="s">
        <v>207</v>
      </c>
      <c r="B16" s="231">
        <v>5</v>
      </c>
      <c r="C16" s="234" t="s">
        <v>492</v>
      </c>
      <c r="D16" s="275"/>
      <c r="E16" s="233"/>
    </row>
    <row r="17" spans="1:10" ht="60" customHeight="1">
      <c r="A17" s="312"/>
      <c r="B17" s="231">
        <v>6</v>
      </c>
      <c r="C17" s="234" t="s">
        <v>412</v>
      </c>
      <c r="D17" s="231"/>
      <c r="E17" s="276"/>
    </row>
    <row r="18" spans="1:10" ht="64.5" customHeight="1">
      <c r="A18" s="311" t="s">
        <v>413</v>
      </c>
      <c r="B18" s="231">
        <v>7</v>
      </c>
      <c r="C18" s="277" t="s">
        <v>493</v>
      </c>
      <c r="D18" s="231">
        <v>5</v>
      </c>
      <c r="E18" s="234" t="s">
        <v>494</v>
      </c>
      <c r="I18" s="236"/>
    </row>
    <row r="19" spans="1:10" ht="90.75" customHeight="1">
      <c r="A19" s="313"/>
      <c r="B19" s="231">
        <v>8</v>
      </c>
      <c r="C19" s="277" t="s">
        <v>495</v>
      </c>
      <c r="D19" s="231">
        <v>6</v>
      </c>
      <c r="E19" s="234" t="s">
        <v>496</v>
      </c>
      <c r="I19" s="236"/>
      <c r="J19" s="237"/>
    </row>
    <row r="20" spans="1:10" ht="51.75" customHeight="1">
      <c r="A20" s="313"/>
      <c r="B20" s="231">
        <v>9</v>
      </c>
      <c r="C20" s="277" t="s">
        <v>497</v>
      </c>
      <c r="D20" s="231">
        <v>7</v>
      </c>
      <c r="E20" s="234" t="s">
        <v>498</v>
      </c>
      <c r="J20" s="238"/>
    </row>
    <row r="21" spans="1:10" ht="51.75" customHeight="1">
      <c r="A21" s="313"/>
      <c r="B21" s="231">
        <v>10</v>
      </c>
      <c r="C21" s="277" t="s">
        <v>499</v>
      </c>
      <c r="D21" s="231">
        <v>8</v>
      </c>
      <c r="E21" s="234" t="s">
        <v>500</v>
      </c>
      <c r="J21" s="237"/>
    </row>
    <row r="22" spans="1:10" ht="64.5" customHeight="1">
      <c r="A22" s="313"/>
      <c r="B22" s="231">
        <v>11</v>
      </c>
      <c r="C22" s="277" t="s">
        <v>501</v>
      </c>
      <c r="D22" s="231">
        <v>9</v>
      </c>
      <c r="E22" s="234" t="s">
        <v>502</v>
      </c>
    </row>
    <row r="23" spans="1:10" ht="64.5" customHeight="1">
      <c r="A23" s="311" t="s">
        <v>414</v>
      </c>
      <c r="B23" s="231">
        <v>12</v>
      </c>
      <c r="C23" s="278" t="s">
        <v>503</v>
      </c>
      <c r="D23" s="231">
        <v>10</v>
      </c>
      <c r="E23" s="239" t="s">
        <v>504</v>
      </c>
    </row>
    <row r="24" spans="1:10" ht="64.5" customHeight="1">
      <c r="A24" s="313"/>
      <c r="B24" s="231">
        <v>13</v>
      </c>
      <c r="C24" s="278" t="s">
        <v>505</v>
      </c>
      <c r="D24" s="231">
        <v>11</v>
      </c>
      <c r="E24" s="239" t="s">
        <v>506</v>
      </c>
    </row>
    <row r="25" spans="1:10" ht="64.5" customHeight="1">
      <c r="A25" s="313"/>
      <c r="B25" s="231">
        <v>14</v>
      </c>
      <c r="C25" s="278" t="s">
        <v>507</v>
      </c>
      <c r="D25" s="231">
        <v>12</v>
      </c>
      <c r="E25" s="279" t="s">
        <v>508</v>
      </c>
    </row>
    <row r="26" spans="1:10" ht="64.5" customHeight="1">
      <c r="A26" s="280" t="s">
        <v>415</v>
      </c>
      <c r="B26" s="241">
        <v>23</v>
      </c>
      <c r="C26" s="281" t="s">
        <v>509</v>
      </c>
      <c r="D26" s="241"/>
      <c r="E26" s="282"/>
    </row>
    <row r="27" spans="1:10" ht="64.5" customHeight="1">
      <c r="A27" s="310" t="s">
        <v>208</v>
      </c>
      <c r="B27" s="231">
        <v>21</v>
      </c>
      <c r="C27" s="283" t="s">
        <v>510</v>
      </c>
      <c r="D27" s="231"/>
      <c r="E27" s="233"/>
    </row>
    <row r="28" spans="1:10" ht="24">
      <c r="A28" s="310"/>
      <c r="B28" s="231">
        <v>22</v>
      </c>
      <c r="C28" s="283" t="s">
        <v>511</v>
      </c>
      <c r="D28" s="231"/>
      <c r="E28" s="233"/>
    </row>
    <row r="29" spans="1:10">
      <c r="A29" s="319" t="s">
        <v>209</v>
      </c>
      <c r="B29" s="319"/>
      <c r="C29" s="319"/>
      <c r="D29" s="319"/>
      <c r="E29" s="319"/>
    </row>
    <row r="30" spans="1:10">
      <c r="A30" s="284" t="s">
        <v>481</v>
      </c>
      <c r="B30" s="285" t="s">
        <v>204</v>
      </c>
      <c r="C30" s="286" t="s">
        <v>512</v>
      </c>
      <c r="D30" s="286" t="s">
        <v>205</v>
      </c>
      <c r="E30" s="286" t="s">
        <v>513</v>
      </c>
    </row>
    <row r="31" spans="1:10" ht="72">
      <c r="A31" s="318" t="s">
        <v>416</v>
      </c>
      <c r="B31" s="274">
        <v>1</v>
      </c>
      <c r="C31" s="287" t="s">
        <v>514</v>
      </c>
      <c r="D31" s="274">
        <v>1</v>
      </c>
      <c r="E31" s="287" t="s">
        <v>515</v>
      </c>
    </row>
    <row r="32" spans="1:10" ht="36">
      <c r="A32" s="318"/>
      <c r="B32" s="274">
        <v>2</v>
      </c>
      <c r="C32" s="287" t="s">
        <v>516</v>
      </c>
      <c r="D32" s="274">
        <v>2</v>
      </c>
      <c r="E32" s="287" t="s">
        <v>517</v>
      </c>
    </row>
    <row r="33" spans="1:9" ht="36">
      <c r="A33" s="318"/>
      <c r="B33" s="274">
        <v>3</v>
      </c>
      <c r="C33" s="287" t="s">
        <v>518</v>
      </c>
      <c r="D33" s="274">
        <v>3</v>
      </c>
      <c r="E33" s="288" t="s">
        <v>519</v>
      </c>
    </row>
    <row r="34" spans="1:9" ht="50.25" customHeight="1">
      <c r="A34" s="318"/>
      <c r="B34" s="274">
        <v>4</v>
      </c>
      <c r="C34" s="287" t="s">
        <v>520</v>
      </c>
      <c r="D34" s="274">
        <v>4</v>
      </c>
      <c r="E34" s="288" t="s">
        <v>521</v>
      </c>
    </row>
    <row r="35" spans="1:9" ht="50.25" customHeight="1">
      <c r="A35" s="318"/>
      <c r="B35" s="274"/>
      <c r="C35" s="289"/>
      <c r="D35" s="274">
        <v>5</v>
      </c>
      <c r="E35" s="288" t="s">
        <v>522</v>
      </c>
    </row>
    <row r="36" spans="1:9" ht="50.25" customHeight="1">
      <c r="A36" s="318" t="s">
        <v>210</v>
      </c>
      <c r="B36" s="274">
        <v>5</v>
      </c>
      <c r="C36" s="290" t="s">
        <v>523</v>
      </c>
      <c r="D36" s="274">
        <v>6</v>
      </c>
      <c r="E36" s="288" t="s">
        <v>524</v>
      </c>
    </row>
    <row r="37" spans="1:9" ht="39.950000000000003" customHeight="1">
      <c r="A37" s="318"/>
      <c r="B37" s="274"/>
      <c r="C37" s="290"/>
      <c r="D37" s="274">
        <v>7</v>
      </c>
      <c r="E37" s="288" t="s">
        <v>525</v>
      </c>
    </row>
    <row r="38" spans="1:9" ht="24">
      <c r="A38" s="318"/>
      <c r="B38" s="274"/>
      <c r="C38" s="290"/>
      <c r="D38" s="274">
        <v>8</v>
      </c>
      <c r="E38" s="288" t="s">
        <v>526</v>
      </c>
    </row>
    <row r="39" spans="1:9" ht="36">
      <c r="A39" s="318" t="s">
        <v>417</v>
      </c>
      <c r="B39" s="274">
        <v>6</v>
      </c>
      <c r="C39" s="287" t="s">
        <v>527</v>
      </c>
      <c r="D39" s="274">
        <v>9</v>
      </c>
      <c r="E39" s="287" t="s">
        <v>528</v>
      </c>
    </row>
    <row r="40" spans="1:9" ht="48">
      <c r="A40" s="318"/>
      <c r="B40" s="274">
        <v>7</v>
      </c>
      <c r="C40" s="287" t="s">
        <v>529</v>
      </c>
      <c r="D40" s="274">
        <v>10</v>
      </c>
      <c r="E40" s="287" t="s">
        <v>530</v>
      </c>
    </row>
    <row r="41" spans="1:9" ht="36">
      <c r="A41" s="318"/>
      <c r="B41" s="274">
        <v>8</v>
      </c>
      <c r="C41" s="287" t="s">
        <v>531</v>
      </c>
      <c r="D41" s="274">
        <v>11</v>
      </c>
      <c r="E41" s="287" t="s">
        <v>532</v>
      </c>
      <c r="F41" s="240"/>
    </row>
    <row r="42" spans="1:9" ht="24">
      <c r="A42" s="318"/>
      <c r="B42" s="274">
        <v>9</v>
      </c>
      <c r="C42" s="287" t="s">
        <v>533</v>
      </c>
      <c r="D42" s="274">
        <v>12</v>
      </c>
      <c r="E42" s="287" t="s">
        <v>534</v>
      </c>
      <c r="F42" s="240"/>
    </row>
    <row r="43" spans="1:9" ht="24">
      <c r="A43" s="287"/>
      <c r="B43" s="274">
        <v>10</v>
      </c>
      <c r="C43" s="287" t="s">
        <v>535</v>
      </c>
      <c r="D43" s="274"/>
      <c r="E43" s="289"/>
      <c r="F43" s="240"/>
      <c r="I43" s="87" t="s">
        <v>352</v>
      </c>
    </row>
    <row r="44" spans="1:9" ht="36">
      <c r="A44" s="287"/>
      <c r="B44" s="274">
        <v>11</v>
      </c>
      <c r="C44" s="287" t="s">
        <v>536</v>
      </c>
      <c r="D44" s="274"/>
      <c r="E44" s="287"/>
      <c r="F44" s="240"/>
    </row>
    <row r="45" spans="1:9" ht="36">
      <c r="A45" s="318" t="s">
        <v>418</v>
      </c>
      <c r="B45" s="274">
        <v>12</v>
      </c>
      <c r="C45" s="287" t="s">
        <v>537</v>
      </c>
      <c r="D45" s="291">
        <v>13</v>
      </c>
      <c r="E45" s="287" t="s">
        <v>538</v>
      </c>
      <c r="F45" s="240"/>
    </row>
    <row r="46" spans="1:9" ht="36">
      <c r="A46" s="318"/>
      <c r="B46" s="274">
        <v>13</v>
      </c>
      <c r="C46" s="287" t="s">
        <v>539</v>
      </c>
      <c r="D46" s="291">
        <v>14</v>
      </c>
      <c r="E46" s="287" t="s">
        <v>540</v>
      </c>
      <c r="F46" s="240"/>
      <c r="I46" s="87" t="s">
        <v>352</v>
      </c>
    </row>
    <row r="47" spans="1:9" ht="36">
      <c r="A47" s="318" t="s">
        <v>211</v>
      </c>
      <c r="B47" s="274">
        <v>14</v>
      </c>
      <c r="C47" s="287" t="s">
        <v>541</v>
      </c>
      <c r="D47" s="291">
        <v>15</v>
      </c>
      <c r="E47" s="287" t="s">
        <v>542</v>
      </c>
      <c r="F47" s="240"/>
      <c r="I47" s="87" t="s">
        <v>352</v>
      </c>
    </row>
    <row r="48" spans="1:9" ht="24">
      <c r="A48" s="318"/>
      <c r="B48" s="274">
        <v>15</v>
      </c>
      <c r="C48" s="287" t="s">
        <v>543</v>
      </c>
      <c r="D48" s="291">
        <v>16</v>
      </c>
      <c r="E48" s="287" t="s">
        <v>544</v>
      </c>
      <c r="F48" s="240"/>
    </row>
    <row r="49" spans="1:6" ht="24">
      <c r="A49" s="318"/>
      <c r="B49" s="274">
        <v>16</v>
      </c>
      <c r="C49" s="287" t="s">
        <v>545</v>
      </c>
      <c r="D49" s="291">
        <v>17</v>
      </c>
      <c r="E49" s="287" t="s">
        <v>546</v>
      </c>
      <c r="F49" s="240"/>
    </row>
    <row r="50" spans="1:6" ht="36">
      <c r="A50" s="318"/>
      <c r="B50" s="274">
        <v>17</v>
      </c>
      <c r="C50" s="287" t="s">
        <v>547</v>
      </c>
      <c r="D50" s="291">
        <v>18</v>
      </c>
      <c r="E50" s="287" t="s">
        <v>548</v>
      </c>
      <c r="F50" s="240"/>
    </row>
    <row r="51" spans="1:6" ht="36">
      <c r="A51" s="318"/>
      <c r="B51" s="274">
        <v>18</v>
      </c>
      <c r="C51" s="287" t="s">
        <v>549</v>
      </c>
      <c r="D51" s="291">
        <v>19</v>
      </c>
      <c r="E51" s="287" t="s">
        <v>550</v>
      </c>
      <c r="F51" s="240"/>
    </row>
    <row r="52" spans="1:6">
      <c r="A52" s="318"/>
      <c r="B52" s="274"/>
      <c r="C52" s="289"/>
      <c r="D52" s="291">
        <v>20</v>
      </c>
      <c r="E52" s="287" t="s">
        <v>551</v>
      </c>
      <c r="F52" s="240"/>
    </row>
    <row r="53" spans="1:6" ht="24">
      <c r="A53" s="318" t="s">
        <v>212</v>
      </c>
      <c r="B53" s="274">
        <v>19</v>
      </c>
      <c r="C53" s="287" t="s">
        <v>552</v>
      </c>
      <c r="D53" s="291">
        <v>21</v>
      </c>
      <c r="E53" s="287" t="s">
        <v>553</v>
      </c>
      <c r="F53" s="240"/>
    </row>
    <row r="54" spans="1:6" ht="24">
      <c r="A54" s="318"/>
      <c r="B54" s="274">
        <v>20</v>
      </c>
      <c r="C54" s="287" t="s">
        <v>554</v>
      </c>
      <c r="D54" s="291">
        <v>22</v>
      </c>
      <c r="E54" s="287" t="s">
        <v>555</v>
      </c>
      <c r="F54" s="240"/>
    </row>
    <row r="55" spans="1:6" ht="24">
      <c r="A55" s="318" t="s">
        <v>419</v>
      </c>
      <c r="B55" s="274">
        <v>21</v>
      </c>
      <c r="C55" s="287" t="s">
        <v>556</v>
      </c>
      <c r="D55" s="291">
        <v>23</v>
      </c>
      <c r="E55" s="287" t="s">
        <v>557</v>
      </c>
      <c r="F55" s="240"/>
    </row>
    <row r="56" spans="1:6">
      <c r="A56" s="318"/>
      <c r="B56" s="274"/>
      <c r="C56" s="287"/>
      <c r="D56" s="291">
        <v>24</v>
      </c>
      <c r="E56" s="287" t="s">
        <v>558</v>
      </c>
      <c r="F56" s="240"/>
    </row>
    <row r="57" spans="1:6" ht="36">
      <c r="A57" s="318" t="s">
        <v>213</v>
      </c>
      <c r="B57" s="274">
        <v>22</v>
      </c>
      <c r="C57" s="287" t="s">
        <v>559</v>
      </c>
      <c r="D57" s="291">
        <v>25</v>
      </c>
      <c r="E57" s="287" t="s">
        <v>560</v>
      </c>
      <c r="F57" s="240"/>
    </row>
    <row r="58" spans="1:6" ht="24">
      <c r="A58" s="318"/>
      <c r="B58" s="274"/>
      <c r="C58" s="287"/>
      <c r="D58" s="291">
        <v>26</v>
      </c>
      <c r="E58" s="287" t="s">
        <v>561</v>
      </c>
      <c r="F58" s="240"/>
    </row>
    <row r="59" spans="1:6" ht="24">
      <c r="A59" s="318" t="s">
        <v>214</v>
      </c>
      <c r="B59" s="274"/>
      <c r="C59" s="287"/>
      <c r="D59" s="291">
        <v>27</v>
      </c>
      <c r="E59" s="287" t="s">
        <v>562</v>
      </c>
      <c r="F59" s="240"/>
    </row>
    <row r="60" spans="1:6" ht="24">
      <c r="A60" s="318"/>
      <c r="B60" s="274"/>
      <c r="C60" s="287"/>
      <c r="D60" s="291">
        <v>28</v>
      </c>
      <c r="E60" s="287" t="s">
        <v>563</v>
      </c>
      <c r="F60" s="240"/>
    </row>
    <row r="61" spans="1:6">
      <c r="A61" s="318"/>
      <c r="B61" s="274"/>
      <c r="C61" s="287"/>
      <c r="D61" s="291">
        <v>29</v>
      </c>
      <c r="E61" s="287" t="s">
        <v>564</v>
      </c>
      <c r="F61" s="240"/>
    </row>
    <row r="62" spans="1:6">
      <c r="A62" s="318"/>
      <c r="B62" s="274"/>
      <c r="C62" s="287"/>
      <c r="D62" s="291">
        <v>30</v>
      </c>
      <c r="E62" s="292" t="s">
        <v>565</v>
      </c>
      <c r="F62" s="240"/>
    </row>
    <row r="63" spans="1:6" ht="24">
      <c r="A63" s="318" t="s">
        <v>420</v>
      </c>
      <c r="B63" s="293">
        <v>23</v>
      </c>
      <c r="C63" s="287" t="s">
        <v>421</v>
      </c>
      <c r="D63" s="291">
        <v>31</v>
      </c>
      <c r="E63" s="287" t="s">
        <v>566</v>
      </c>
      <c r="F63" s="240"/>
    </row>
    <row r="64" spans="1:6" ht="24">
      <c r="A64" s="318"/>
      <c r="B64" s="293">
        <v>24</v>
      </c>
      <c r="C64" s="287" t="s">
        <v>567</v>
      </c>
      <c r="D64" s="291">
        <v>32</v>
      </c>
      <c r="E64" s="287" t="s">
        <v>568</v>
      </c>
      <c r="F64" s="240"/>
    </row>
    <row r="65" spans="1:6" ht="36">
      <c r="A65" s="318"/>
      <c r="B65" s="293">
        <v>25</v>
      </c>
      <c r="C65" s="287" t="s">
        <v>569</v>
      </c>
      <c r="D65" s="291">
        <v>33</v>
      </c>
      <c r="E65" s="287" t="s">
        <v>570</v>
      </c>
      <c r="F65" s="240"/>
    </row>
    <row r="66" spans="1:6" ht="24">
      <c r="A66" s="318"/>
      <c r="B66" s="293">
        <v>26</v>
      </c>
      <c r="C66" s="287" t="s">
        <v>571</v>
      </c>
      <c r="D66" s="291">
        <v>34</v>
      </c>
      <c r="E66" s="287" t="s">
        <v>572</v>
      </c>
      <c r="F66" s="240"/>
    </row>
    <row r="67" spans="1:6" ht="24">
      <c r="A67" s="318"/>
      <c r="B67" s="293"/>
      <c r="C67" s="289"/>
      <c r="D67" s="291">
        <v>35</v>
      </c>
      <c r="E67" s="287" t="s">
        <v>573</v>
      </c>
      <c r="F67" s="240"/>
    </row>
    <row r="68" spans="1:6">
      <c r="C68" s="87"/>
      <c r="F68" s="240"/>
    </row>
    <row r="69" spans="1:6">
      <c r="C69" s="87"/>
      <c r="F69" s="240"/>
    </row>
    <row r="70" spans="1:6">
      <c r="C70" s="87"/>
      <c r="F70" s="240"/>
    </row>
    <row r="71" spans="1:6">
      <c r="C71" s="87"/>
      <c r="F71" s="240"/>
    </row>
    <row r="72" spans="1:6">
      <c r="C72" s="87"/>
      <c r="F72" s="240"/>
    </row>
    <row r="73" spans="1:6">
      <c r="C73" s="87"/>
      <c r="F73" s="240"/>
    </row>
    <row r="74" spans="1:6">
      <c r="C74" s="87"/>
      <c r="F74" s="240"/>
    </row>
    <row r="75" spans="1:6">
      <c r="C75" s="87"/>
      <c r="F75" s="240"/>
    </row>
    <row r="76" spans="1:6" ht="24" customHeight="1">
      <c r="C76" s="87"/>
      <c r="F76" s="240"/>
    </row>
    <row r="77" spans="1:6">
      <c r="C77" s="87"/>
      <c r="F77" s="240"/>
    </row>
    <row r="78" spans="1:6">
      <c r="C78" s="87"/>
      <c r="F78" s="240"/>
    </row>
    <row r="79" spans="1:6">
      <c r="C79" s="87"/>
      <c r="F79" s="240"/>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57:A58"/>
    <mergeCell ref="A59:A62"/>
    <mergeCell ref="A63:A67"/>
    <mergeCell ref="A27:A28"/>
    <mergeCell ref="A29:E29"/>
    <mergeCell ref="A31:A35"/>
    <mergeCell ref="A36:A38"/>
    <mergeCell ref="A39:A42"/>
    <mergeCell ref="A45:A46"/>
    <mergeCell ref="A47:A52"/>
    <mergeCell ref="A53:A54"/>
    <mergeCell ref="A55:A56"/>
    <mergeCell ref="B1:D1"/>
    <mergeCell ref="B2:D2"/>
    <mergeCell ref="B4:C4"/>
    <mergeCell ref="B6:E6"/>
    <mergeCell ref="B8:E8"/>
    <mergeCell ref="A10:E10"/>
    <mergeCell ref="A12:A15"/>
    <mergeCell ref="A16:A17"/>
    <mergeCell ref="A18:A22"/>
    <mergeCell ref="A23:A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1"/>
  <sheetViews>
    <sheetView topLeftCell="A4" zoomScaleNormal="100" workbookViewId="0">
      <pane ySplit="2" topLeftCell="A6" activePane="bottomLeft" state="frozen"/>
      <selection activeCell="A4" sqref="A4"/>
      <selection pane="bottomLeft" activeCell="C8" sqref="C8"/>
    </sheetView>
  </sheetViews>
  <sheetFormatPr baseColWidth="10" defaultColWidth="10.5703125" defaultRowHeight="18.75"/>
  <cols>
    <col min="1" max="1" width="55.28515625" style="100" customWidth="1"/>
    <col min="2" max="2" width="16.7109375" style="103" customWidth="1"/>
    <col min="3" max="3" width="17.42578125" style="99" customWidth="1"/>
    <col min="4" max="4" width="14.85546875" style="99" bestFit="1" customWidth="1"/>
    <col min="5" max="5" width="17.42578125" style="99" customWidth="1"/>
    <col min="6" max="6" width="44.42578125" style="100" customWidth="1"/>
    <col min="7" max="7" width="10.5703125" customWidth="1"/>
  </cols>
  <sheetData>
    <row r="1" spans="1:7" ht="22.5" customHeight="1">
      <c r="A1" s="320" t="s">
        <v>187</v>
      </c>
      <c r="B1" s="320"/>
      <c r="C1" s="320"/>
      <c r="D1" s="320"/>
      <c r="E1" s="320"/>
      <c r="F1" s="320"/>
    </row>
    <row r="2" spans="1:7">
      <c r="A2" s="321" t="s">
        <v>188</v>
      </c>
      <c r="B2" s="321"/>
      <c r="C2" s="321"/>
      <c r="D2" s="321"/>
      <c r="E2" s="321"/>
      <c r="F2" s="321"/>
    </row>
    <row r="3" spans="1:7">
      <c r="A3" s="322" t="s">
        <v>189</v>
      </c>
      <c r="B3" s="323"/>
      <c r="C3" s="323"/>
      <c r="D3" s="323"/>
      <c r="E3" s="323"/>
      <c r="F3" s="324"/>
    </row>
    <row r="4" spans="1:7" ht="28.5" customHeight="1">
      <c r="A4" s="270" t="s">
        <v>190</v>
      </c>
      <c r="B4" s="325" t="s">
        <v>191</v>
      </c>
      <c r="C4" s="326"/>
      <c r="D4" s="326"/>
      <c r="E4" s="327"/>
      <c r="F4" s="271" t="s">
        <v>192</v>
      </c>
    </row>
    <row r="5" spans="1:7" ht="46.5" customHeight="1">
      <c r="A5" s="294"/>
      <c r="B5" s="295" t="s">
        <v>193</v>
      </c>
      <c r="C5" s="296" t="s">
        <v>194</v>
      </c>
      <c r="D5" s="296" t="s">
        <v>195</v>
      </c>
      <c r="E5" s="296" t="s">
        <v>196</v>
      </c>
      <c r="F5" s="294"/>
    </row>
    <row r="6" spans="1:7" ht="46.5" customHeight="1">
      <c r="A6" s="242" t="s">
        <v>422</v>
      </c>
      <c r="B6" s="297" t="s">
        <v>574</v>
      </c>
      <c r="C6" s="297" t="s">
        <v>575</v>
      </c>
      <c r="D6" s="297"/>
      <c r="E6" s="297"/>
      <c r="F6" s="244" t="s">
        <v>423</v>
      </c>
    </row>
    <row r="7" spans="1:7" ht="46.5" customHeight="1">
      <c r="A7" s="242" t="s">
        <v>424</v>
      </c>
      <c r="B7" s="297" t="s">
        <v>574</v>
      </c>
      <c r="C7" s="297"/>
      <c r="D7" s="297">
        <v>9</v>
      </c>
      <c r="E7" s="297"/>
      <c r="F7" s="244" t="s">
        <v>423</v>
      </c>
    </row>
    <row r="8" spans="1:7" ht="93" customHeight="1">
      <c r="A8" s="242" t="s">
        <v>576</v>
      </c>
      <c r="B8" s="297" t="s">
        <v>577</v>
      </c>
      <c r="C8" s="297"/>
      <c r="D8" s="297">
        <v>20</v>
      </c>
      <c r="E8" s="297">
        <v>13</v>
      </c>
      <c r="F8" s="244" t="s">
        <v>197</v>
      </c>
      <c r="G8" s="245"/>
    </row>
    <row r="9" spans="1:7" ht="46.5" customHeight="1">
      <c r="A9" s="242" t="s">
        <v>426</v>
      </c>
      <c r="B9" s="297" t="s">
        <v>577</v>
      </c>
      <c r="C9" s="297"/>
      <c r="D9" s="297"/>
      <c r="E9" s="297"/>
      <c r="F9" s="244" t="s">
        <v>197</v>
      </c>
    </row>
    <row r="10" spans="1:7" ht="63.75" customHeight="1">
      <c r="A10" s="242" t="s">
        <v>578</v>
      </c>
      <c r="B10" s="297">
        <v>1</v>
      </c>
      <c r="C10" s="297">
        <v>5</v>
      </c>
      <c r="D10" s="297">
        <v>14</v>
      </c>
      <c r="E10" s="297">
        <v>19</v>
      </c>
      <c r="F10" s="244" t="s">
        <v>197</v>
      </c>
    </row>
    <row r="11" spans="1:7" ht="60">
      <c r="A11" s="242" t="s">
        <v>579</v>
      </c>
      <c r="B11" s="298" t="s">
        <v>580</v>
      </c>
      <c r="C11" s="298"/>
      <c r="D11" s="298" t="s">
        <v>581</v>
      </c>
      <c r="E11" s="298"/>
      <c r="F11" s="244" t="s">
        <v>197</v>
      </c>
    </row>
    <row r="12" spans="1:7" ht="46.5" customHeight="1">
      <c r="A12" s="242" t="s">
        <v>427</v>
      </c>
      <c r="B12" s="298">
        <v>12</v>
      </c>
      <c r="C12" s="298"/>
      <c r="D12" s="298" t="s">
        <v>582</v>
      </c>
      <c r="E12" s="297" t="s">
        <v>583</v>
      </c>
      <c r="F12" s="244" t="s">
        <v>197</v>
      </c>
    </row>
    <row r="13" spans="1:7" ht="61.5" customHeight="1">
      <c r="A13" s="242" t="s">
        <v>428</v>
      </c>
      <c r="B13" s="298">
        <v>22</v>
      </c>
      <c r="C13" s="299" t="s">
        <v>584</v>
      </c>
      <c r="D13" s="297" t="s">
        <v>585</v>
      </c>
      <c r="E13" s="298" t="s">
        <v>586</v>
      </c>
      <c r="F13" s="244" t="s">
        <v>197</v>
      </c>
    </row>
    <row r="14" spans="1:7" ht="46.5" customHeight="1">
      <c r="A14" s="242" t="s">
        <v>429</v>
      </c>
      <c r="B14" s="300" t="s">
        <v>587</v>
      </c>
      <c r="C14" s="301">
        <v>4</v>
      </c>
      <c r="D14" s="301" t="s">
        <v>588</v>
      </c>
      <c r="E14" s="301"/>
      <c r="F14" s="244" t="s">
        <v>197</v>
      </c>
    </row>
    <row r="15" spans="1:7" ht="46.5" customHeight="1">
      <c r="A15" s="242" t="s">
        <v>431</v>
      </c>
      <c r="B15" s="300"/>
      <c r="C15" s="301" t="s">
        <v>589</v>
      </c>
      <c r="D15" s="301"/>
      <c r="E15" s="301"/>
      <c r="F15" s="244" t="s">
        <v>425</v>
      </c>
    </row>
    <row r="16" spans="1:7" ht="46.5" customHeight="1">
      <c r="A16" s="242" t="s">
        <v>432</v>
      </c>
      <c r="B16" s="300"/>
      <c r="C16" s="301"/>
      <c r="D16" s="301" t="s">
        <v>590</v>
      </c>
      <c r="E16" s="301"/>
      <c r="F16" s="244" t="s">
        <v>197</v>
      </c>
    </row>
    <row r="17" spans="1:7" ht="46.5" customHeight="1">
      <c r="A17" s="242" t="s">
        <v>433</v>
      </c>
      <c r="B17" s="300">
        <v>1</v>
      </c>
      <c r="C17" s="301"/>
      <c r="D17" s="302" t="s">
        <v>591</v>
      </c>
      <c r="E17" s="301"/>
      <c r="F17" s="244" t="s">
        <v>197</v>
      </c>
      <c r="G17" t="s">
        <v>430</v>
      </c>
    </row>
    <row r="18" spans="1:7" ht="46.5" customHeight="1">
      <c r="A18" s="242" t="s">
        <v>434</v>
      </c>
      <c r="B18" s="300"/>
      <c r="C18" s="301"/>
      <c r="D18" s="301" t="s">
        <v>592</v>
      </c>
      <c r="E18" s="301"/>
      <c r="F18" s="244" t="s">
        <v>197</v>
      </c>
    </row>
    <row r="19" spans="1:7" ht="46.5" customHeight="1">
      <c r="A19" s="242" t="s">
        <v>435</v>
      </c>
      <c r="B19" s="300"/>
      <c r="C19" s="301"/>
      <c r="D19" s="301">
        <v>19</v>
      </c>
      <c r="E19" s="301"/>
      <c r="F19" s="244" t="s">
        <v>197</v>
      </c>
    </row>
    <row r="20" spans="1:7" ht="46.5" customHeight="1">
      <c r="A20" s="242" t="s">
        <v>593</v>
      </c>
      <c r="B20" s="300">
        <v>1</v>
      </c>
      <c r="C20" s="301"/>
      <c r="D20" s="301" t="s">
        <v>594</v>
      </c>
      <c r="E20" s="301"/>
      <c r="F20" s="244" t="s">
        <v>197</v>
      </c>
    </row>
    <row r="21" spans="1:7" ht="57" hidden="1" customHeight="1">
      <c r="A21" s="246"/>
      <c r="B21" s="96"/>
      <c r="C21" s="96"/>
      <c r="D21" s="96"/>
      <c r="E21" s="243"/>
      <c r="F21" s="244"/>
    </row>
    <row r="22" spans="1:7" ht="58.5" hidden="1" customHeight="1">
      <c r="A22" s="246"/>
      <c r="B22" s="96"/>
      <c r="C22" s="96"/>
      <c r="D22" s="96"/>
      <c r="E22" s="243"/>
      <c r="F22" s="244"/>
    </row>
    <row r="23" spans="1:7" ht="46.5" hidden="1" customHeight="1">
      <c r="A23" s="246"/>
      <c r="B23" s="96"/>
      <c r="C23" s="96"/>
      <c r="D23" s="96"/>
      <c r="E23" s="243"/>
      <c r="F23" s="244"/>
    </row>
    <row r="24" spans="1:7" ht="61.5" hidden="1" customHeight="1">
      <c r="A24" s="246"/>
      <c r="B24" s="96"/>
      <c r="C24" s="96"/>
      <c r="D24" s="96"/>
      <c r="E24" s="243"/>
      <c r="F24" s="244"/>
    </row>
    <row r="25" spans="1:7" ht="60.75" hidden="1" customHeight="1">
      <c r="A25" s="247"/>
      <c r="B25" s="96"/>
      <c r="C25" s="96"/>
      <c r="D25" s="97"/>
      <c r="E25" s="243"/>
      <c r="F25" s="244"/>
    </row>
    <row r="26" spans="1:7" hidden="1">
      <c r="A26" s="247"/>
      <c r="B26" s="248"/>
      <c r="C26" s="96"/>
      <c r="D26" s="96"/>
      <c r="E26" s="96"/>
      <c r="F26" s="244"/>
    </row>
    <row r="27" spans="1:7" hidden="1">
      <c r="B27" s="101"/>
      <c r="C27" s="102"/>
      <c r="D27" s="102"/>
      <c r="E27" s="102"/>
    </row>
    <row r="28" spans="1:7" hidden="1">
      <c r="B28" s="101"/>
      <c r="C28" s="102"/>
      <c r="D28" s="102"/>
      <c r="E28" s="102"/>
    </row>
    <row r="29" spans="1:7" hidden="1">
      <c r="B29" s="101"/>
      <c r="C29" s="102"/>
      <c r="D29" s="102"/>
      <c r="E29" s="102"/>
    </row>
    <row r="30" spans="1:7" hidden="1">
      <c r="B30" s="101"/>
      <c r="C30" s="102"/>
      <c r="D30" s="102"/>
      <c r="E30" s="102"/>
    </row>
    <row r="31" spans="1:7">
      <c r="B31" s="101"/>
      <c r="C31" s="102"/>
      <c r="D31" s="102"/>
      <c r="E31" s="102"/>
    </row>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48" t="s">
        <v>69</v>
      </c>
      <c r="C2" s="349"/>
      <c r="D2" s="349"/>
      <c r="E2" s="349"/>
      <c r="F2" s="349"/>
      <c r="G2" s="349"/>
      <c r="H2" s="350"/>
    </row>
    <row r="3" spans="2:8" ht="16.5">
      <c r="B3" s="351" t="s">
        <v>70</v>
      </c>
      <c r="C3" s="352"/>
      <c r="D3" s="352"/>
      <c r="E3" s="352"/>
      <c r="F3" s="352"/>
      <c r="G3" s="352"/>
      <c r="H3" s="353"/>
    </row>
    <row r="4" spans="2:8" ht="88.5" customHeight="1">
      <c r="B4" s="354" t="s">
        <v>381</v>
      </c>
      <c r="C4" s="355"/>
      <c r="D4" s="355"/>
      <c r="E4" s="355"/>
      <c r="F4" s="355"/>
      <c r="G4" s="355"/>
      <c r="H4" s="356"/>
    </row>
    <row r="5" spans="2:8" ht="16.5">
      <c r="B5" s="8"/>
      <c r="C5" s="9"/>
      <c r="D5" s="9"/>
      <c r="E5" s="9"/>
      <c r="F5" s="9"/>
      <c r="G5" s="9"/>
      <c r="H5" s="10"/>
    </row>
    <row r="6" spans="2:8" ht="16.5" customHeight="1">
      <c r="B6" s="357" t="s">
        <v>338</v>
      </c>
      <c r="C6" s="358"/>
      <c r="D6" s="358"/>
      <c r="E6" s="358"/>
      <c r="F6" s="358"/>
      <c r="G6" s="358"/>
      <c r="H6" s="359"/>
    </row>
    <row r="7" spans="2:8" ht="44.25" customHeight="1">
      <c r="B7" s="357"/>
      <c r="C7" s="358"/>
      <c r="D7" s="358"/>
      <c r="E7" s="358"/>
      <c r="F7" s="358"/>
      <c r="G7" s="358"/>
      <c r="H7" s="359"/>
    </row>
    <row r="8" spans="2:8" ht="15.75" thickBot="1">
      <c r="B8" s="11"/>
      <c r="C8" s="12"/>
      <c r="D8" s="13"/>
      <c r="E8" s="14"/>
      <c r="F8" s="14"/>
      <c r="G8" s="15"/>
      <c r="H8" s="16"/>
    </row>
    <row r="9" spans="2:8" ht="15.75" thickTop="1">
      <c r="B9" s="11"/>
      <c r="C9" s="360" t="s">
        <v>71</v>
      </c>
      <c r="D9" s="361"/>
      <c r="E9" s="362" t="s">
        <v>72</v>
      </c>
      <c r="F9" s="363"/>
      <c r="G9" s="12"/>
      <c r="H9" s="16"/>
    </row>
    <row r="10" spans="2:8" ht="35.25" customHeight="1">
      <c r="B10" s="11"/>
      <c r="C10" s="344" t="s">
        <v>73</v>
      </c>
      <c r="D10" s="345"/>
      <c r="E10" s="346" t="s">
        <v>74</v>
      </c>
      <c r="F10" s="347"/>
      <c r="G10" s="12"/>
      <c r="H10" s="16"/>
    </row>
    <row r="11" spans="2:8" ht="17.25" customHeight="1">
      <c r="B11" s="11"/>
      <c r="C11" s="344" t="s">
        <v>75</v>
      </c>
      <c r="D11" s="345"/>
      <c r="E11" s="346" t="s">
        <v>76</v>
      </c>
      <c r="F11" s="347"/>
      <c r="G11" s="12"/>
      <c r="H11" s="16"/>
    </row>
    <row r="12" spans="2:8" ht="19.5" customHeight="1">
      <c r="B12" s="11"/>
      <c r="C12" s="344" t="s">
        <v>77</v>
      </c>
      <c r="D12" s="345"/>
      <c r="E12" s="346" t="s">
        <v>78</v>
      </c>
      <c r="F12" s="347"/>
      <c r="G12" s="12"/>
      <c r="H12" s="16"/>
    </row>
    <row r="13" spans="2:8" ht="27" customHeight="1">
      <c r="B13" s="11"/>
      <c r="C13" s="344" t="s">
        <v>79</v>
      </c>
      <c r="D13" s="345"/>
      <c r="E13" s="346" t="s">
        <v>173</v>
      </c>
      <c r="F13" s="347"/>
      <c r="G13" s="12"/>
      <c r="H13" s="16"/>
    </row>
    <row r="14" spans="2:8" ht="34.5" customHeight="1">
      <c r="B14" s="11"/>
      <c r="C14" s="342" t="s">
        <v>8</v>
      </c>
      <c r="D14" s="343"/>
      <c r="E14" s="340" t="s">
        <v>339</v>
      </c>
      <c r="F14" s="341"/>
      <c r="G14" s="12"/>
      <c r="H14" s="16"/>
    </row>
    <row r="15" spans="2:8" ht="27.75" customHeight="1">
      <c r="B15" s="11"/>
      <c r="C15" s="342" t="s">
        <v>9</v>
      </c>
      <c r="D15" s="343"/>
      <c r="E15" s="340" t="s">
        <v>80</v>
      </c>
      <c r="F15" s="341"/>
      <c r="G15" s="12"/>
      <c r="H15" s="16"/>
    </row>
    <row r="16" spans="2:8" ht="28.5" customHeight="1">
      <c r="B16" s="11"/>
      <c r="C16" s="342" t="s">
        <v>10</v>
      </c>
      <c r="D16" s="343"/>
      <c r="E16" s="340" t="s">
        <v>81</v>
      </c>
      <c r="F16" s="341"/>
      <c r="G16" s="12"/>
      <c r="H16" s="16"/>
    </row>
    <row r="17" spans="2:8" ht="72.75" customHeight="1">
      <c r="B17" s="11"/>
      <c r="C17" s="342" t="s">
        <v>11</v>
      </c>
      <c r="D17" s="343"/>
      <c r="E17" s="340" t="s">
        <v>340</v>
      </c>
      <c r="F17" s="341"/>
      <c r="G17" s="12"/>
      <c r="H17" s="16"/>
    </row>
    <row r="18" spans="2:8" ht="64.5" customHeight="1">
      <c r="B18" s="11"/>
      <c r="C18" s="342" t="s">
        <v>12</v>
      </c>
      <c r="D18" s="343"/>
      <c r="E18" s="340" t="s">
        <v>382</v>
      </c>
      <c r="F18" s="341"/>
      <c r="G18" s="12"/>
      <c r="H18" s="16"/>
    </row>
    <row r="19" spans="2:8" ht="71.25" customHeight="1">
      <c r="B19" s="11"/>
      <c r="C19" s="342" t="s">
        <v>82</v>
      </c>
      <c r="D19" s="343"/>
      <c r="E19" s="340" t="s">
        <v>383</v>
      </c>
      <c r="F19" s="341"/>
      <c r="G19" s="12"/>
      <c r="H19" s="16"/>
    </row>
    <row r="20" spans="2:8" ht="55.5" customHeight="1">
      <c r="B20" s="11"/>
      <c r="C20" s="338" t="s">
        <v>83</v>
      </c>
      <c r="D20" s="339"/>
      <c r="E20" s="340" t="s">
        <v>384</v>
      </c>
      <c r="F20" s="341"/>
      <c r="G20" s="12"/>
      <c r="H20" s="16"/>
    </row>
    <row r="21" spans="2:8" ht="42" customHeight="1">
      <c r="B21" s="11"/>
      <c r="C21" s="338" t="s">
        <v>18</v>
      </c>
      <c r="D21" s="339"/>
      <c r="E21" s="340" t="s">
        <v>385</v>
      </c>
      <c r="F21" s="341"/>
      <c r="G21" s="12"/>
      <c r="H21" s="16"/>
    </row>
    <row r="22" spans="2:8" ht="59.25" customHeight="1">
      <c r="B22" s="11"/>
      <c r="C22" s="338" t="s">
        <v>20</v>
      </c>
      <c r="D22" s="339"/>
      <c r="E22" s="340" t="s">
        <v>341</v>
      </c>
      <c r="F22" s="341"/>
      <c r="G22" s="12"/>
      <c r="H22" s="16"/>
    </row>
    <row r="23" spans="2:8" ht="23.25" customHeight="1">
      <c r="B23" s="11"/>
      <c r="C23" s="338" t="s">
        <v>21</v>
      </c>
      <c r="D23" s="339"/>
      <c r="E23" s="340" t="s">
        <v>386</v>
      </c>
      <c r="F23" s="341"/>
      <c r="G23" s="12"/>
      <c r="H23" s="16"/>
    </row>
    <row r="24" spans="2:8" ht="30.75" customHeight="1">
      <c r="B24" s="11"/>
      <c r="C24" s="338" t="s">
        <v>84</v>
      </c>
      <c r="D24" s="339"/>
      <c r="E24" s="340" t="s">
        <v>387</v>
      </c>
      <c r="F24" s="341"/>
      <c r="G24" s="12"/>
      <c r="H24" s="16"/>
    </row>
    <row r="25" spans="2:8" ht="33" customHeight="1">
      <c r="B25" s="11"/>
      <c r="C25" s="338" t="s">
        <v>85</v>
      </c>
      <c r="D25" s="339"/>
      <c r="E25" s="340" t="s">
        <v>388</v>
      </c>
      <c r="F25" s="341"/>
      <c r="G25" s="12"/>
      <c r="H25" s="16"/>
    </row>
    <row r="26" spans="2:8" ht="30" customHeight="1">
      <c r="B26" s="11"/>
      <c r="C26" s="338" t="s">
        <v>86</v>
      </c>
      <c r="D26" s="339"/>
      <c r="E26" s="340" t="s">
        <v>389</v>
      </c>
      <c r="F26" s="341"/>
      <c r="G26" s="12"/>
      <c r="H26" s="16"/>
    </row>
    <row r="27" spans="2:8" ht="35.25" customHeight="1">
      <c r="B27" s="11"/>
      <c r="C27" s="338" t="s">
        <v>87</v>
      </c>
      <c r="D27" s="339"/>
      <c r="E27" s="340" t="s">
        <v>390</v>
      </c>
      <c r="F27" s="341"/>
      <c r="G27" s="12"/>
      <c r="H27" s="16"/>
    </row>
    <row r="28" spans="2:8" ht="31.5" customHeight="1">
      <c r="B28" s="11"/>
      <c r="C28" s="338" t="s">
        <v>88</v>
      </c>
      <c r="D28" s="339"/>
      <c r="E28" s="340" t="s">
        <v>391</v>
      </c>
      <c r="F28" s="341"/>
      <c r="G28" s="12"/>
      <c r="H28" s="16"/>
    </row>
    <row r="29" spans="2:8" ht="35.25" customHeight="1">
      <c r="B29" s="11"/>
      <c r="C29" s="338" t="s">
        <v>89</v>
      </c>
      <c r="D29" s="339"/>
      <c r="E29" s="340" t="s">
        <v>392</v>
      </c>
      <c r="F29" s="341"/>
      <c r="G29" s="12"/>
      <c r="H29" s="16"/>
    </row>
    <row r="30" spans="2:8" ht="59.25" customHeight="1">
      <c r="B30" s="11"/>
      <c r="C30" s="338" t="s">
        <v>90</v>
      </c>
      <c r="D30" s="339"/>
      <c r="E30" s="340" t="s">
        <v>393</v>
      </c>
      <c r="F30" s="341"/>
      <c r="G30" s="12"/>
      <c r="H30" s="16"/>
    </row>
    <row r="31" spans="2:8" ht="57" customHeight="1">
      <c r="B31" s="11"/>
      <c r="C31" s="338" t="s">
        <v>25</v>
      </c>
      <c r="D31" s="339"/>
      <c r="E31" s="340" t="s">
        <v>394</v>
      </c>
      <c r="F31" s="341"/>
      <c r="G31" s="12"/>
      <c r="H31" s="16"/>
    </row>
    <row r="32" spans="2:8" ht="82.5" customHeight="1">
      <c r="B32" s="11"/>
      <c r="C32" s="338" t="s">
        <v>91</v>
      </c>
      <c r="D32" s="339"/>
      <c r="E32" s="340" t="s">
        <v>92</v>
      </c>
      <c r="F32" s="341"/>
      <c r="G32" s="12"/>
      <c r="H32" s="16"/>
    </row>
    <row r="33" spans="2:8" ht="46.5" customHeight="1">
      <c r="B33" s="11"/>
      <c r="C33" s="338" t="s">
        <v>30</v>
      </c>
      <c r="D33" s="339"/>
      <c r="E33" s="340" t="s">
        <v>395</v>
      </c>
      <c r="F33" s="341"/>
      <c r="G33" s="12"/>
      <c r="H33" s="16"/>
    </row>
    <row r="34" spans="2:8" ht="6.75" customHeight="1" thickBot="1">
      <c r="B34" s="11"/>
      <c r="C34" s="334"/>
      <c r="D34" s="335"/>
      <c r="E34" s="336"/>
      <c r="F34" s="337"/>
      <c r="G34" s="12"/>
      <c r="H34" s="16"/>
    </row>
    <row r="35" spans="2:8" ht="15.75" thickTop="1">
      <c r="B35" s="11"/>
      <c r="C35" s="17"/>
      <c r="D35" s="17"/>
      <c r="E35" s="18"/>
      <c r="F35" s="18"/>
      <c r="G35" s="12"/>
      <c r="H35" s="16"/>
    </row>
    <row r="36" spans="2:8" ht="21" customHeight="1">
      <c r="B36" s="328" t="s">
        <v>342</v>
      </c>
      <c r="C36" s="329"/>
      <c r="D36" s="329"/>
      <c r="E36" s="329"/>
      <c r="F36" s="329"/>
      <c r="G36" s="329"/>
      <c r="H36" s="330"/>
    </row>
    <row r="37" spans="2:8" ht="20.25" customHeight="1">
      <c r="B37" s="328" t="s">
        <v>343</v>
      </c>
      <c r="C37" s="329"/>
      <c r="D37" s="329"/>
      <c r="E37" s="329"/>
      <c r="F37" s="329"/>
      <c r="G37" s="329"/>
      <c r="H37" s="330"/>
    </row>
    <row r="38" spans="2:8" ht="20.25" customHeight="1">
      <c r="B38" s="328" t="s">
        <v>344</v>
      </c>
      <c r="C38" s="329"/>
      <c r="D38" s="329"/>
      <c r="E38" s="329"/>
      <c r="F38" s="329"/>
      <c r="G38" s="329"/>
      <c r="H38" s="330"/>
    </row>
    <row r="39" spans="2:8" ht="21.75" customHeight="1">
      <c r="B39" s="328" t="s">
        <v>345</v>
      </c>
      <c r="C39" s="329"/>
      <c r="D39" s="329"/>
      <c r="E39" s="329"/>
      <c r="F39" s="329"/>
      <c r="G39" s="329"/>
      <c r="H39" s="330"/>
    </row>
    <row r="40" spans="2:8" ht="22.5" customHeight="1">
      <c r="B40" s="328" t="s">
        <v>346</v>
      </c>
      <c r="C40" s="329"/>
      <c r="D40" s="329"/>
      <c r="E40" s="329"/>
      <c r="F40" s="329"/>
      <c r="G40" s="329"/>
      <c r="H40" s="330"/>
    </row>
    <row r="41" spans="2:8" ht="32.25" customHeight="1" thickBot="1">
      <c r="B41" s="331" t="s">
        <v>347</v>
      </c>
      <c r="C41" s="332"/>
      <c r="D41" s="332"/>
      <c r="E41" s="332"/>
      <c r="F41" s="332"/>
      <c r="G41" s="332"/>
      <c r="H41" s="333"/>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60"/>
  <sheetViews>
    <sheetView zoomScale="60" zoomScaleNormal="60" workbookViewId="0">
      <selection activeCell="A40" sqref="A40:A44"/>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hidden="1" customWidth="1"/>
    <col min="10" max="10" width="0" hidden="1" customWidth="1"/>
    <col min="11" max="11" width="28.5703125" customWidth="1"/>
    <col min="12" max="12" width="22.85546875" hidden="1" customWidth="1"/>
    <col min="13" max="14" width="0" hidden="1" customWidth="1"/>
    <col min="15" max="15" width="11.5703125"/>
    <col min="16" max="16" width="53.85546875" customWidth="1"/>
    <col min="17" max="17" width="14.5703125" hidden="1" customWidth="1"/>
    <col min="18" max="18" width="15.28515625" customWidth="1"/>
    <col min="19" max="19" width="15.7109375" customWidth="1"/>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11.85546875" hidden="1" customWidth="1"/>
    <col min="27" max="28" width="11.85546875" customWidth="1"/>
    <col min="29" max="29" width="10.140625" hidden="1" customWidth="1"/>
    <col min="30" max="30" width="10.285156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4"/>
    <col min="299" max="16384" width="11.42578125" style="165"/>
  </cols>
  <sheetData>
    <row r="1" spans="1:298" s="162" customFormat="1" ht="16.5" customHeight="1">
      <c r="A1" s="419"/>
      <c r="B1" s="420"/>
      <c r="C1" s="420"/>
      <c r="D1" s="409" t="s">
        <v>68</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67</v>
      </c>
      <c r="AM1" s="411"/>
      <c r="AN1" s="41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c r="GI1" s="161"/>
      <c r="GJ1" s="161"/>
      <c r="GK1" s="161"/>
      <c r="GL1" s="161"/>
      <c r="GM1" s="161"/>
      <c r="GN1" s="161"/>
      <c r="GO1" s="161"/>
      <c r="GP1" s="161"/>
      <c r="GQ1" s="161"/>
      <c r="GR1" s="161"/>
      <c r="GS1" s="161"/>
      <c r="GT1" s="161"/>
      <c r="GU1" s="161"/>
      <c r="GV1" s="161"/>
      <c r="GW1" s="161"/>
      <c r="GX1" s="161"/>
      <c r="GY1" s="161"/>
      <c r="GZ1" s="161"/>
      <c r="HA1" s="161"/>
      <c r="HB1" s="161"/>
      <c r="HC1" s="161"/>
      <c r="HD1" s="161"/>
      <c r="HE1" s="161"/>
      <c r="HF1" s="161"/>
      <c r="HG1" s="161"/>
      <c r="HH1" s="161"/>
      <c r="HI1" s="161"/>
      <c r="HJ1" s="161"/>
      <c r="HK1" s="161"/>
      <c r="HL1" s="161"/>
      <c r="HM1" s="161"/>
      <c r="HN1" s="161"/>
      <c r="HO1" s="161"/>
      <c r="HP1" s="161"/>
      <c r="HQ1" s="161"/>
      <c r="HR1" s="161"/>
      <c r="HS1" s="161"/>
      <c r="HT1" s="161"/>
      <c r="HU1" s="161"/>
      <c r="HV1" s="161"/>
      <c r="HW1" s="161"/>
      <c r="HX1" s="161"/>
      <c r="HY1" s="161"/>
      <c r="HZ1" s="161"/>
      <c r="IA1" s="161"/>
      <c r="IB1" s="161"/>
      <c r="IC1" s="161"/>
      <c r="ID1" s="161"/>
      <c r="IE1" s="161"/>
      <c r="IF1" s="161"/>
      <c r="IG1" s="161"/>
      <c r="IH1" s="161"/>
      <c r="II1" s="161"/>
      <c r="IJ1" s="161"/>
      <c r="IK1" s="161"/>
      <c r="IL1" s="161"/>
      <c r="IM1" s="161"/>
      <c r="IN1" s="161"/>
      <c r="IO1" s="161"/>
      <c r="IP1" s="161"/>
      <c r="IQ1" s="161"/>
      <c r="IR1" s="161"/>
      <c r="IS1" s="161"/>
      <c r="IT1" s="161"/>
      <c r="IU1" s="161"/>
      <c r="IV1" s="161"/>
      <c r="IW1" s="161"/>
      <c r="IX1" s="161"/>
      <c r="IY1" s="161"/>
      <c r="IZ1" s="161"/>
      <c r="JA1" s="161"/>
      <c r="JB1" s="161"/>
      <c r="JC1" s="161"/>
      <c r="JD1" s="161"/>
      <c r="JE1" s="161"/>
      <c r="JF1" s="161"/>
      <c r="JG1" s="161"/>
      <c r="JH1" s="161"/>
      <c r="JI1" s="161"/>
      <c r="JJ1" s="161"/>
      <c r="JK1" s="161"/>
      <c r="JL1" s="161"/>
      <c r="JM1" s="161"/>
      <c r="JN1" s="161"/>
      <c r="JO1" s="161"/>
      <c r="JP1" s="161"/>
      <c r="JQ1" s="161"/>
      <c r="JR1" s="161"/>
      <c r="JS1" s="161"/>
      <c r="JT1" s="161"/>
      <c r="JU1" s="161"/>
      <c r="JV1" s="161"/>
      <c r="JW1" s="161"/>
      <c r="JX1" s="161"/>
      <c r="JY1" s="161"/>
      <c r="JZ1" s="161"/>
      <c r="KA1" s="161"/>
      <c r="KB1" s="161"/>
      <c r="KC1" s="161"/>
      <c r="KD1" s="161"/>
      <c r="KE1" s="161"/>
      <c r="KF1" s="161"/>
      <c r="KG1" s="161"/>
      <c r="KH1" s="161"/>
      <c r="KI1" s="161"/>
      <c r="KJ1" s="161"/>
      <c r="KK1" s="161"/>
      <c r="KL1" s="161"/>
    </row>
    <row r="2" spans="1:298" s="162" customFormat="1" ht="39.75" customHeight="1">
      <c r="A2" s="421"/>
      <c r="B2" s="422"/>
      <c r="C2" s="422"/>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1"/>
      <c r="DP2" s="161"/>
      <c r="DQ2" s="161"/>
      <c r="DR2" s="161"/>
      <c r="DS2" s="161"/>
      <c r="DT2" s="161"/>
      <c r="DU2" s="161"/>
      <c r="DV2" s="161"/>
      <c r="DW2" s="161"/>
      <c r="DX2" s="161"/>
      <c r="DY2" s="161"/>
      <c r="DZ2" s="161"/>
      <c r="EA2" s="161"/>
      <c r="EB2" s="161"/>
      <c r="EC2" s="161"/>
      <c r="ED2" s="161"/>
      <c r="EE2" s="161"/>
      <c r="EF2" s="161"/>
      <c r="EG2" s="161"/>
      <c r="EH2" s="161"/>
      <c r="EI2" s="161"/>
      <c r="EJ2" s="161"/>
      <c r="EK2" s="161"/>
      <c r="EL2" s="161"/>
      <c r="EM2" s="161"/>
      <c r="EN2" s="161"/>
      <c r="EO2" s="161"/>
      <c r="EP2" s="161"/>
      <c r="EQ2" s="161"/>
      <c r="ER2" s="161"/>
      <c r="ES2" s="161"/>
      <c r="ET2" s="161"/>
      <c r="EU2" s="161"/>
      <c r="EV2" s="161"/>
      <c r="EW2" s="161"/>
      <c r="EX2" s="161"/>
      <c r="EY2" s="161"/>
      <c r="EZ2" s="161"/>
      <c r="FA2" s="161"/>
      <c r="FB2" s="161"/>
      <c r="FC2" s="161"/>
      <c r="FD2" s="161"/>
      <c r="FE2" s="161"/>
      <c r="FF2" s="161"/>
      <c r="FG2" s="161"/>
      <c r="FH2" s="161"/>
      <c r="FI2" s="161"/>
      <c r="FJ2" s="161"/>
      <c r="FK2" s="161"/>
      <c r="FL2" s="161"/>
      <c r="FM2" s="161"/>
      <c r="FN2" s="161"/>
      <c r="FO2" s="161"/>
      <c r="FP2" s="161"/>
      <c r="FQ2" s="161"/>
      <c r="FR2" s="161"/>
      <c r="FS2" s="161"/>
      <c r="FT2" s="161"/>
      <c r="FU2" s="161"/>
      <c r="FV2" s="161"/>
      <c r="FW2" s="161"/>
      <c r="FX2" s="161"/>
      <c r="FY2" s="161"/>
      <c r="FZ2" s="161"/>
      <c r="GA2" s="161"/>
      <c r="GB2" s="161"/>
      <c r="GC2" s="161"/>
      <c r="GD2" s="161"/>
      <c r="GE2" s="161"/>
      <c r="GF2" s="161"/>
      <c r="GG2" s="161"/>
      <c r="GH2" s="161"/>
      <c r="GI2" s="161"/>
      <c r="GJ2" s="161"/>
      <c r="GK2" s="161"/>
      <c r="GL2" s="161"/>
      <c r="GM2" s="161"/>
      <c r="GN2" s="161"/>
      <c r="GO2" s="161"/>
      <c r="GP2" s="161"/>
      <c r="GQ2" s="161"/>
      <c r="GR2" s="161"/>
      <c r="GS2" s="161"/>
      <c r="GT2" s="161"/>
      <c r="GU2" s="161"/>
      <c r="GV2" s="161"/>
      <c r="GW2" s="161"/>
      <c r="GX2" s="161"/>
      <c r="GY2" s="161"/>
      <c r="GZ2" s="161"/>
      <c r="HA2" s="161"/>
      <c r="HB2" s="161"/>
      <c r="HC2" s="161"/>
      <c r="HD2" s="161"/>
      <c r="HE2" s="161"/>
      <c r="HF2" s="161"/>
      <c r="HG2" s="161"/>
      <c r="HH2" s="161"/>
      <c r="HI2" s="161"/>
      <c r="HJ2" s="161"/>
      <c r="HK2" s="161"/>
      <c r="HL2" s="161"/>
      <c r="HM2" s="161"/>
      <c r="HN2" s="161"/>
      <c r="HO2" s="161"/>
      <c r="HP2" s="161"/>
      <c r="HQ2" s="161"/>
      <c r="HR2" s="161"/>
      <c r="HS2" s="161"/>
      <c r="HT2" s="161"/>
      <c r="HU2" s="161"/>
      <c r="HV2" s="161"/>
      <c r="HW2" s="161"/>
      <c r="HX2" s="161"/>
      <c r="HY2" s="161"/>
      <c r="HZ2" s="161"/>
      <c r="IA2" s="161"/>
      <c r="IB2" s="161"/>
      <c r="IC2" s="161"/>
      <c r="ID2" s="161"/>
      <c r="IE2" s="161"/>
      <c r="IF2" s="161"/>
      <c r="IG2" s="161"/>
      <c r="IH2" s="161"/>
      <c r="II2" s="161"/>
      <c r="IJ2" s="161"/>
      <c r="IK2" s="161"/>
      <c r="IL2" s="161"/>
      <c r="IM2" s="161"/>
      <c r="IN2" s="161"/>
      <c r="IO2" s="161"/>
      <c r="IP2" s="161"/>
      <c r="IQ2" s="161"/>
      <c r="IR2" s="161"/>
      <c r="IS2" s="161"/>
      <c r="IT2" s="161"/>
      <c r="IU2" s="161"/>
      <c r="IV2" s="161"/>
      <c r="IW2" s="161"/>
      <c r="IX2" s="161"/>
      <c r="IY2" s="161"/>
      <c r="IZ2" s="161"/>
      <c r="JA2" s="161"/>
      <c r="JB2" s="161"/>
      <c r="JC2" s="161"/>
      <c r="JD2" s="161"/>
      <c r="JE2" s="161"/>
      <c r="JF2" s="161"/>
      <c r="JG2" s="161"/>
      <c r="JH2" s="161"/>
      <c r="JI2" s="161"/>
      <c r="JJ2" s="161"/>
      <c r="JK2" s="161"/>
      <c r="JL2" s="161"/>
      <c r="JM2" s="161"/>
      <c r="JN2" s="161"/>
      <c r="JO2" s="161"/>
      <c r="JP2" s="161"/>
      <c r="JQ2" s="161"/>
      <c r="JR2" s="161"/>
      <c r="JS2" s="161"/>
      <c r="JT2" s="161"/>
      <c r="JU2" s="161"/>
      <c r="JV2" s="161"/>
      <c r="JW2" s="161"/>
      <c r="JX2" s="161"/>
      <c r="JY2" s="161"/>
      <c r="JZ2" s="161"/>
      <c r="KA2" s="161"/>
      <c r="KB2" s="161"/>
      <c r="KC2" s="161"/>
      <c r="KD2" s="161"/>
      <c r="KE2" s="161"/>
      <c r="KF2" s="161"/>
      <c r="KG2" s="161"/>
      <c r="KH2" s="161"/>
      <c r="KI2" s="161"/>
      <c r="KJ2" s="161"/>
      <c r="KK2" s="161"/>
      <c r="KL2" s="161"/>
    </row>
    <row r="3" spans="1:298" s="162" customFormat="1" ht="16.5">
      <c r="A3" s="2"/>
      <c r="B3" s="2"/>
      <c r="C3" s="3"/>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c r="DE3" s="161"/>
      <c r="DF3" s="161"/>
      <c r="DG3" s="161"/>
      <c r="DH3" s="161"/>
      <c r="DI3" s="161"/>
      <c r="DJ3" s="161"/>
      <c r="DK3" s="161"/>
      <c r="DL3" s="161"/>
      <c r="DM3" s="161"/>
      <c r="DN3" s="161"/>
      <c r="DO3" s="161"/>
      <c r="DP3" s="161"/>
      <c r="DQ3" s="161"/>
      <c r="DR3" s="161"/>
      <c r="DS3" s="161"/>
      <c r="DT3" s="161"/>
      <c r="DU3" s="161"/>
      <c r="DV3" s="161"/>
      <c r="DW3" s="161"/>
      <c r="DX3" s="161"/>
      <c r="DY3" s="161"/>
      <c r="DZ3" s="161"/>
      <c r="EA3" s="161"/>
      <c r="EB3" s="161"/>
      <c r="EC3" s="161"/>
      <c r="ED3" s="161"/>
      <c r="EE3" s="161"/>
      <c r="EF3" s="161"/>
      <c r="EG3" s="161"/>
      <c r="EH3" s="161"/>
      <c r="EI3" s="161"/>
      <c r="EJ3" s="161"/>
      <c r="EK3" s="161"/>
      <c r="EL3" s="161"/>
      <c r="EM3" s="161"/>
      <c r="EN3" s="161"/>
      <c r="EO3" s="161"/>
      <c r="EP3" s="161"/>
      <c r="EQ3" s="161"/>
      <c r="ER3" s="161"/>
      <c r="ES3" s="161"/>
      <c r="ET3" s="161"/>
      <c r="EU3" s="161"/>
      <c r="EV3" s="161"/>
      <c r="EW3" s="161"/>
      <c r="EX3" s="161"/>
      <c r="EY3" s="161"/>
      <c r="EZ3" s="161"/>
      <c r="FA3" s="161"/>
      <c r="FB3" s="161"/>
      <c r="FC3" s="161"/>
      <c r="FD3" s="161"/>
      <c r="FE3" s="161"/>
      <c r="FF3" s="161"/>
      <c r="FG3" s="161"/>
      <c r="FH3" s="161"/>
      <c r="FI3" s="161"/>
      <c r="FJ3" s="161"/>
      <c r="FK3" s="161"/>
      <c r="FL3" s="161"/>
      <c r="FM3" s="161"/>
      <c r="FN3" s="161"/>
      <c r="FO3" s="161"/>
      <c r="FP3" s="161"/>
      <c r="FQ3" s="161"/>
      <c r="FR3" s="161"/>
      <c r="FS3" s="161"/>
      <c r="FT3" s="161"/>
      <c r="FU3" s="161"/>
      <c r="FV3" s="161"/>
      <c r="FW3" s="161"/>
      <c r="FX3" s="161"/>
      <c r="FY3" s="161"/>
      <c r="FZ3" s="161"/>
      <c r="GA3" s="161"/>
      <c r="GB3" s="161"/>
      <c r="GC3" s="161"/>
      <c r="GD3" s="161"/>
      <c r="GE3" s="161"/>
      <c r="GF3" s="161"/>
      <c r="GG3" s="161"/>
      <c r="GH3" s="161"/>
      <c r="GI3" s="161"/>
      <c r="GJ3" s="161"/>
      <c r="GK3" s="161"/>
      <c r="GL3" s="161"/>
      <c r="GM3" s="161"/>
      <c r="GN3" s="161"/>
      <c r="GO3" s="161"/>
      <c r="GP3" s="161"/>
      <c r="GQ3" s="161"/>
      <c r="GR3" s="161"/>
      <c r="GS3" s="161"/>
      <c r="GT3" s="161"/>
      <c r="GU3" s="161"/>
      <c r="GV3" s="161"/>
      <c r="GW3" s="161"/>
      <c r="GX3" s="161"/>
      <c r="GY3" s="161"/>
      <c r="GZ3" s="161"/>
      <c r="HA3" s="161"/>
      <c r="HB3" s="161"/>
      <c r="HC3" s="161"/>
      <c r="HD3" s="161"/>
      <c r="HE3" s="161"/>
      <c r="HF3" s="161"/>
      <c r="HG3" s="161"/>
      <c r="HH3" s="161"/>
      <c r="HI3" s="161"/>
      <c r="HJ3" s="161"/>
      <c r="HK3" s="161"/>
      <c r="HL3" s="161"/>
      <c r="HM3" s="161"/>
      <c r="HN3" s="161"/>
      <c r="HO3" s="161"/>
      <c r="HP3" s="161"/>
      <c r="HQ3" s="161"/>
      <c r="HR3" s="161"/>
      <c r="HS3" s="161"/>
      <c r="HT3" s="161"/>
      <c r="HU3" s="161"/>
      <c r="HV3" s="161"/>
      <c r="HW3" s="161"/>
      <c r="HX3" s="161"/>
      <c r="HY3" s="161"/>
      <c r="HZ3" s="161"/>
      <c r="IA3" s="161"/>
      <c r="IB3" s="161"/>
      <c r="IC3" s="161"/>
      <c r="ID3" s="161"/>
      <c r="IE3" s="161"/>
      <c r="IF3" s="161"/>
      <c r="IG3" s="161"/>
      <c r="IH3" s="161"/>
      <c r="II3" s="161"/>
      <c r="IJ3" s="161"/>
      <c r="IK3" s="161"/>
      <c r="IL3" s="161"/>
      <c r="IM3" s="161"/>
      <c r="IN3" s="161"/>
      <c r="IO3" s="161"/>
      <c r="IP3" s="161"/>
      <c r="IQ3" s="161"/>
      <c r="IR3" s="161"/>
      <c r="IS3" s="161"/>
      <c r="IT3" s="161"/>
      <c r="IU3" s="161"/>
      <c r="IV3" s="161"/>
      <c r="IW3" s="161"/>
      <c r="IX3" s="161"/>
      <c r="IY3" s="161"/>
      <c r="IZ3" s="161"/>
      <c r="JA3" s="161"/>
      <c r="JB3" s="161"/>
      <c r="JC3" s="161"/>
      <c r="JD3" s="161"/>
      <c r="JE3" s="161"/>
      <c r="JF3" s="161"/>
      <c r="JG3" s="161"/>
      <c r="JH3" s="161"/>
      <c r="JI3" s="161"/>
      <c r="JJ3" s="161"/>
      <c r="JK3" s="161"/>
      <c r="JL3" s="161"/>
      <c r="JM3" s="161"/>
      <c r="JN3" s="161"/>
      <c r="JO3" s="161"/>
      <c r="JP3" s="161"/>
      <c r="JQ3" s="161"/>
      <c r="JR3" s="161"/>
      <c r="JS3" s="161"/>
      <c r="JT3" s="161"/>
      <c r="JU3" s="161"/>
      <c r="JV3" s="161"/>
      <c r="JW3" s="161"/>
      <c r="JX3" s="161"/>
      <c r="JY3" s="161"/>
      <c r="JZ3" s="161"/>
      <c r="KA3" s="161"/>
      <c r="KB3" s="161"/>
      <c r="KC3" s="161"/>
      <c r="KD3" s="161"/>
      <c r="KE3" s="161"/>
      <c r="KF3" s="161"/>
      <c r="KG3" s="161"/>
      <c r="KH3" s="161"/>
      <c r="KI3" s="161"/>
      <c r="KJ3" s="161"/>
      <c r="KK3" s="161"/>
      <c r="KL3" s="161"/>
    </row>
    <row r="4" spans="1:298" s="162" customFormat="1" ht="26.25" customHeight="1">
      <c r="A4" s="412" t="s">
        <v>0</v>
      </c>
      <c r="B4" s="413"/>
      <c r="C4" s="414"/>
      <c r="D4" s="415" t="s">
        <v>441</v>
      </c>
      <c r="E4" s="416"/>
      <c r="F4" s="416"/>
      <c r="G4" s="416"/>
      <c r="H4" s="416"/>
      <c r="I4" s="416"/>
      <c r="J4" s="416"/>
      <c r="K4" s="416"/>
      <c r="L4" s="416"/>
      <c r="M4" s="416"/>
      <c r="N4" s="417"/>
      <c r="O4" s="418"/>
      <c r="P4" s="418"/>
      <c r="Q4" s="418"/>
      <c r="R4" s="1"/>
      <c r="S4" s="1"/>
      <c r="T4" s="1"/>
      <c r="U4" s="1"/>
      <c r="V4" s="1"/>
      <c r="W4" s="1"/>
      <c r="X4" s="1"/>
      <c r="Y4" s="1"/>
      <c r="Z4" s="1"/>
      <c r="AA4" s="1"/>
      <c r="AB4" s="1"/>
      <c r="AC4" s="1"/>
      <c r="AD4" s="1"/>
      <c r="AE4" s="1"/>
      <c r="AF4" s="1"/>
      <c r="AG4" s="1"/>
      <c r="AH4" s="1"/>
      <c r="AI4" s="1"/>
      <c r="AJ4" s="1"/>
      <c r="AK4" s="1"/>
      <c r="AL4" s="1"/>
      <c r="AM4" s="1"/>
      <c r="AN4" s="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c r="DE4" s="161"/>
      <c r="DF4" s="161"/>
      <c r="DG4" s="161"/>
      <c r="DH4" s="161"/>
      <c r="DI4" s="161"/>
      <c r="DJ4" s="161"/>
      <c r="DK4" s="161"/>
      <c r="DL4" s="161"/>
      <c r="DM4" s="161"/>
      <c r="DN4" s="161"/>
      <c r="DO4" s="161"/>
      <c r="DP4" s="161"/>
      <c r="DQ4" s="161"/>
      <c r="DR4" s="161"/>
      <c r="DS4" s="161"/>
      <c r="DT4" s="161"/>
      <c r="DU4" s="161"/>
      <c r="DV4" s="161"/>
      <c r="DW4" s="161"/>
      <c r="DX4" s="161"/>
      <c r="DY4" s="161"/>
      <c r="DZ4" s="161"/>
      <c r="EA4" s="161"/>
      <c r="EB4" s="161"/>
      <c r="EC4" s="161"/>
      <c r="ED4" s="161"/>
      <c r="EE4" s="161"/>
      <c r="EF4" s="161"/>
      <c r="EG4" s="161"/>
      <c r="EH4" s="161"/>
      <c r="EI4" s="161"/>
      <c r="EJ4" s="161"/>
      <c r="EK4" s="161"/>
      <c r="EL4" s="161"/>
      <c r="EM4" s="161"/>
      <c r="EN4" s="161"/>
      <c r="EO4" s="161"/>
      <c r="EP4" s="161"/>
      <c r="EQ4" s="161"/>
      <c r="ER4" s="161"/>
      <c r="ES4" s="161"/>
      <c r="ET4" s="161"/>
      <c r="EU4" s="161"/>
      <c r="EV4" s="161"/>
      <c r="EW4" s="161"/>
      <c r="EX4" s="161"/>
      <c r="EY4" s="161"/>
      <c r="EZ4" s="161"/>
      <c r="FA4" s="161"/>
      <c r="FB4" s="161"/>
      <c r="FC4" s="161"/>
      <c r="FD4" s="161"/>
      <c r="FE4" s="161"/>
      <c r="FF4" s="161"/>
      <c r="FG4" s="161"/>
      <c r="FH4" s="161"/>
      <c r="FI4" s="161"/>
      <c r="FJ4" s="161"/>
      <c r="FK4" s="161"/>
      <c r="FL4" s="161"/>
      <c r="FM4" s="161"/>
      <c r="FN4" s="161"/>
      <c r="FO4" s="161"/>
      <c r="FP4" s="161"/>
      <c r="FQ4" s="161"/>
      <c r="FR4" s="161"/>
      <c r="FS4" s="161"/>
      <c r="FT4" s="161"/>
      <c r="FU4" s="161"/>
      <c r="FV4" s="161"/>
      <c r="FW4" s="161"/>
      <c r="FX4" s="161"/>
      <c r="FY4" s="161"/>
      <c r="FZ4" s="161"/>
      <c r="GA4" s="161"/>
      <c r="GB4" s="161"/>
      <c r="GC4" s="161"/>
      <c r="GD4" s="161"/>
      <c r="GE4" s="161"/>
      <c r="GF4" s="161"/>
      <c r="GG4" s="161"/>
      <c r="GH4" s="161"/>
      <c r="GI4" s="161"/>
      <c r="GJ4" s="161"/>
      <c r="GK4" s="161"/>
      <c r="GL4" s="161"/>
      <c r="GM4" s="161"/>
      <c r="GN4" s="161"/>
      <c r="GO4" s="161"/>
      <c r="GP4" s="161"/>
      <c r="GQ4" s="161"/>
      <c r="GR4" s="161"/>
      <c r="GS4" s="161"/>
      <c r="GT4" s="161"/>
      <c r="GU4" s="161"/>
      <c r="GV4" s="161"/>
      <c r="GW4" s="161"/>
      <c r="GX4" s="161"/>
      <c r="GY4" s="161"/>
      <c r="GZ4" s="161"/>
      <c r="HA4" s="161"/>
      <c r="HB4" s="161"/>
      <c r="HC4" s="161"/>
      <c r="HD4" s="161"/>
      <c r="HE4" s="161"/>
      <c r="HF4" s="161"/>
      <c r="HG4" s="161"/>
      <c r="HH4" s="161"/>
      <c r="HI4" s="161"/>
      <c r="HJ4" s="161"/>
      <c r="HK4" s="161"/>
      <c r="HL4" s="161"/>
      <c r="HM4" s="161"/>
      <c r="HN4" s="161"/>
      <c r="HO4" s="161"/>
      <c r="HP4" s="161"/>
      <c r="HQ4" s="161"/>
      <c r="HR4" s="161"/>
      <c r="HS4" s="161"/>
      <c r="HT4" s="161"/>
      <c r="HU4" s="161"/>
      <c r="HV4" s="161"/>
      <c r="HW4" s="161"/>
      <c r="HX4" s="161"/>
      <c r="HY4" s="161"/>
      <c r="HZ4" s="161"/>
      <c r="IA4" s="161"/>
      <c r="IB4" s="161"/>
      <c r="IC4" s="161"/>
      <c r="ID4" s="161"/>
      <c r="IE4" s="161"/>
      <c r="IF4" s="161"/>
      <c r="IG4" s="161"/>
      <c r="IH4" s="161"/>
      <c r="II4" s="161"/>
      <c r="IJ4" s="161"/>
      <c r="IK4" s="161"/>
      <c r="IL4" s="161"/>
      <c r="IM4" s="161"/>
      <c r="IN4" s="161"/>
      <c r="IO4" s="161"/>
      <c r="IP4" s="161"/>
      <c r="IQ4" s="161"/>
      <c r="IR4" s="161"/>
      <c r="IS4" s="161"/>
      <c r="IT4" s="161"/>
      <c r="IU4" s="161"/>
      <c r="IV4" s="161"/>
      <c r="IW4" s="161"/>
      <c r="IX4" s="161"/>
      <c r="IY4" s="161"/>
      <c r="IZ4" s="161"/>
      <c r="JA4" s="161"/>
      <c r="JB4" s="161"/>
      <c r="JC4" s="161"/>
      <c r="JD4" s="161"/>
      <c r="JE4" s="161"/>
      <c r="JF4" s="161"/>
      <c r="JG4" s="161"/>
      <c r="JH4" s="161"/>
      <c r="JI4" s="161"/>
      <c r="JJ4" s="161"/>
      <c r="JK4" s="161"/>
      <c r="JL4" s="161"/>
      <c r="JM4" s="161"/>
      <c r="JN4" s="161"/>
      <c r="JO4" s="161"/>
      <c r="JP4" s="161"/>
      <c r="JQ4" s="161"/>
      <c r="JR4" s="161"/>
      <c r="JS4" s="161"/>
      <c r="JT4" s="161"/>
      <c r="JU4" s="161"/>
      <c r="JV4" s="161"/>
      <c r="JW4" s="161"/>
      <c r="JX4" s="161"/>
      <c r="JY4" s="161"/>
      <c r="JZ4" s="161"/>
      <c r="KA4" s="161"/>
      <c r="KB4" s="161"/>
      <c r="KC4" s="161"/>
      <c r="KD4" s="161"/>
      <c r="KE4" s="161"/>
      <c r="KF4" s="161"/>
      <c r="KG4" s="161"/>
      <c r="KH4" s="161"/>
      <c r="KI4" s="161"/>
      <c r="KJ4" s="161"/>
      <c r="KK4" s="161"/>
      <c r="KL4" s="161"/>
    </row>
    <row r="5" spans="1:298" s="162" customFormat="1" ht="51.75" customHeight="1">
      <c r="A5" s="412" t="s">
        <v>1</v>
      </c>
      <c r="B5" s="413"/>
      <c r="C5" s="414"/>
      <c r="D5" s="423" t="s">
        <v>442</v>
      </c>
      <c r="E5" s="424"/>
      <c r="F5" s="424"/>
      <c r="G5" s="424"/>
      <c r="H5" s="424"/>
      <c r="I5" s="424"/>
      <c r="J5" s="424"/>
      <c r="K5" s="424"/>
      <c r="L5" s="424"/>
      <c r="M5" s="424"/>
      <c r="N5" s="425"/>
      <c r="O5" s="1"/>
      <c r="P5" s="1"/>
      <c r="Q5" s="1"/>
      <c r="R5" s="1"/>
      <c r="S5" s="1"/>
      <c r="T5" s="1"/>
      <c r="U5" s="1"/>
      <c r="V5" s="1"/>
      <c r="W5" s="1"/>
      <c r="X5" s="1"/>
      <c r="Y5" s="1"/>
      <c r="Z5" s="1"/>
      <c r="AA5" s="1"/>
      <c r="AB5" s="1"/>
      <c r="AC5" s="1"/>
      <c r="AD5" s="1"/>
      <c r="AE5" s="1"/>
      <c r="AF5" s="1"/>
      <c r="AG5" s="1"/>
      <c r="AH5" s="1"/>
      <c r="AI5" s="1"/>
      <c r="AJ5" s="1"/>
      <c r="AK5" s="1"/>
      <c r="AL5" s="1"/>
      <c r="AM5" s="1"/>
      <c r="AN5" s="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c r="DE5" s="161"/>
      <c r="DF5" s="161"/>
      <c r="DG5" s="161"/>
      <c r="DH5" s="161"/>
      <c r="DI5" s="161"/>
      <c r="DJ5" s="161"/>
      <c r="DK5" s="161"/>
      <c r="DL5" s="161"/>
      <c r="DM5" s="161"/>
      <c r="DN5" s="161"/>
      <c r="DO5" s="161"/>
      <c r="DP5" s="161"/>
      <c r="DQ5" s="161"/>
      <c r="DR5" s="161"/>
      <c r="DS5" s="161"/>
      <c r="DT5" s="161"/>
      <c r="DU5" s="161"/>
      <c r="DV5" s="161"/>
      <c r="DW5" s="161"/>
      <c r="DX5" s="161"/>
      <c r="DY5" s="161"/>
      <c r="DZ5" s="161"/>
      <c r="EA5" s="161"/>
      <c r="EB5" s="161"/>
      <c r="EC5" s="161"/>
      <c r="ED5" s="161"/>
      <c r="EE5" s="161"/>
      <c r="EF5" s="161"/>
      <c r="EG5" s="161"/>
      <c r="EH5" s="161"/>
      <c r="EI5" s="161"/>
      <c r="EJ5" s="161"/>
      <c r="EK5" s="161"/>
      <c r="EL5" s="161"/>
      <c r="EM5" s="161"/>
      <c r="EN5" s="161"/>
      <c r="EO5" s="161"/>
      <c r="EP5" s="161"/>
      <c r="EQ5" s="161"/>
      <c r="ER5" s="161"/>
      <c r="ES5" s="161"/>
      <c r="ET5" s="161"/>
      <c r="EU5" s="161"/>
      <c r="EV5" s="161"/>
      <c r="EW5" s="161"/>
      <c r="EX5" s="161"/>
      <c r="EY5" s="161"/>
      <c r="EZ5" s="161"/>
      <c r="FA5" s="161"/>
      <c r="FB5" s="161"/>
      <c r="FC5" s="161"/>
      <c r="FD5" s="161"/>
      <c r="FE5" s="161"/>
      <c r="FF5" s="161"/>
      <c r="FG5" s="161"/>
      <c r="FH5" s="161"/>
      <c r="FI5" s="161"/>
      <c r="FJ5" s="161"/>
      <c r="FK5" s="161"/>
      <c r="FL5" s="161"/>
      <c r="FM5" s="161"/>
      <c r="FN5" s="161"/>
      <c r="FO5" s="161"/>
      <c r="FP5" s="161"/>
      <c r="FQ5" s="161"/>
      <c r="FR5" s="161"/>
      <c r="FS5" s="161"/>
      <c r="FT5" s="161"/>
      <c r="FU5" s="161"/>
      <c r="FV5" s="161"/>
      <c r="FW5" s="161"/>
      <c r="FX5" s="161"/>
      <c r="FY5" s="161"/>
      <c r="FZ5" s="161"/>
      <c r="GA5" s="161"/>
      <c r="GB5" s="161"/>
      <c r="GC5" s="161"/>
      <c r="GD5" s="161"/>
      <c r="GE5" s="161"/>
      <c r="GF5" s="161"/>
      <c r="GG5" s="161"/>
      <c r="GH5" s="161"/>
      <c r="GI5" s="161"/>
      <c r="GJ5" s="161"/>
      <c r="GK5" s="161"/>
      <c r="GL5" s="161"/>
      <c r="GM5" s="161"/>
      <c r="GN5" s="161"/>
      <c r="GO5" s="161"/>
      <c r="GP5" s="161"/>
      <c r="GQ5" s="161"/>
      <c r="GR5" s="161"/>
      <c r="GS5" s="161"/>
      <c r="GT5" s="161"/>
      <c r="GU5" s="161"/>
      <c r="GV5" s="161"/>
      <c r="GW5" s="161"/>
      <c r="GX5" s="161"/>
      <c r="GY5" s="161"/>
      <c r="GZ5" s="161"/>
      <c r="HA5" s="161"/>
      <c r="HB5" s="161"/>
      <c r="HC5" s="161"/>
      <c r="HD5" s="161"/>
      <c r="HE5" s="161"/>
      <c r="HF5" s="161"/>
      <c r="HG5" s="161"/>
      <c r="HH5" s="161"/>
      <c r="HI5" s="161"/>
      <c r="HJ5" s="161"/>
      <c r="HK5" s="161"/>
      <c r="HL5" s="161"/>
      <c r="HM5" s="161"/>
      <c r="HN5" s="161"/>
      <c r="HO5" s="161"/>
      <c r="HP5" s="161"/>
      <c r="HQ5" s="161"/>
      <c r="HR5" s="161"/>
      <c r="HS5" s="161"/>
      <c r="HT5" s="161"/>
      <c r="HU5" s="161"/>
      <c r="HV5" s="161"/>
      <c r="HW5" s="161"/>
      <c r="HX5" s="161"/>
      <c r="HY5" s="161"/>
      <c r="HZ5" s="161"/>
      <c r="IA5" s="161"/>
      <c r="IB5" s="161"/>
      <c r="IC5" s="161"/>
      <c r="ID5" s="161"/>
      <c r="IE5" s="161"/>
      <c r="IF5" s="161"/>
      <c r="IG5" s="161"/>
      <c r="IH5" s="161"/>
      <c r="II5" s="161"/>
      <c r="IJ5" s="161"/>
      <c r="IK5" s="161"/>
      <c r="IL5" s="161"/>
      <c r="IM5" s="161"/>
      <c r="IN5" s="161"/>
      <c r="IO5" s="161"/>
      <c r="IP5" s="161"/>
      <c r="IQ5" s="161"/>
      <c r="IR5" s="161"/>
      <c r="IS5" s="161"/>
      <c r="IT5" s="161"/>
      <c r="IU5" s="161"/>
      <c r="IV5" s="161"/>
      <c r="IW5" s="161"/>
      <c r="IX5" s="161"/>
      <c r="IY5" s="161"/>
      <c r="IZ5" s="161"/>
      <c r="JA5" s="161"/>
      <c r="JB5" s="161"/>
      <c r="JC5" s="161"/>
      <c r="JD5" s="161"/>
      <c r="JE5" s="161"/>
      <c r="JF5" s="161"/>
      <c r="JG5" s="161"/>
      <c r="JH5" s="161"/>
      <c r="JI5" s="161"/>
      <c r="JJ5" s="161"/>
      <c r="JK5" s="161"/>
      <c r="JL5" s="161"/>
      <c r="JM5" s="161"/>
      <c r="JN5" s="161"/>
      <c r="JO5" s="161"/>
      <c r="JP5" s="161"/>
      <c r="JQ5" s="161"/>
      <c r="JR5" s="161"/>
      <c r="JS5" s="161"/>
      <c r="JT5" s="161"/>
      <c r="JU5" s="161"/>
      <c r="JV5" s="161"/>
      <c r="JW5" s="161"/>
      <c r="JX5" s="161"/>
      <c r="JY5" s="161"/>
      <c r="JZ5" s="161"/>
      <c r="KA5" s="161"/>
      <c r="KB5" s="161"/>
      <c r="KC5" s="161"/>
      <c r="KD5" s="161"/>
      <c r="KE5" s="161"/>
      <c r="KF5" s="161"/>
      <c r="KG5" s="161"/>
      <c r="KH5" s="161"/>
      <c r="KI5" s="161"/>
      <c r="KJ5" s="161"/>
      <c r="KK5" s="161"/>
      <c r="KL5" s="161"/>
    </row>
    <row r="6" spans="1:298" s="162" customFormat="1" ht="49.5" customHeight="1">
      <c r="A6" s="412" t="s">
        <v>2</v>
      </c>
      <c r="B6" s="413"/>
      <c r="C6" s="414"/>
      <c r="D6" s="423" t="s">
        <v>408</v>
      </c>
      <c r="E6" s="424"/>
      <c r="F6" s="424"/>
      <c r="G6" s="424"/>
      <c r="H6" s="424"/>
      <c r="I6" s="424"/>
      <c r="J6" s="424"/>
      <c r="K6" s="424"/>
      <c r="L6" s="424"/>
      <c r="M6" s="424"/>
      <c r="N6" s="425"/>
      <c r="O6" s="1"/>
      <c r="P6" s="1"/>
      <c r="Q6" s="1"/>
      <c r="R6" s="1"/>
      <c r="S6" s="1"/>
      <c r="T6" s="1"/>
      <c r="U6" s="1"/>
      <c r="V6" s="1"/>
      <c r="W6" s="1"/>
      <c r="X6" s="1"/>
      <c r="Y6" s="1"/>
      <c r="Z6" s="1"/>
      <c r="AA6" s="1"/>
      <c r="AB6" s="1"/>
      <c r="AC6" s="1"/>
      <c r="AD6" s="1"/>
      <c r="AE6" s="1"/>
      <c r="AF6" s="1"/>
      <c r="AG6" s="1"/>
      <c r="AH6" s="1"/>
      <c r="AI6" s="1"/>
      <c r="AJ6" s="1"/>
      <c r="AK6" s="1"/>
      <c r="AL6" s="1"/>
      <c r="AM6" s="1"/>
      <c r="AN6" s="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c r="DE6" s="161"/>
      <c r="DF6" s="161"/>
      <c r="DG6" s="161"/>
      <c r="DH6" s="161"/>
      <c r="DI6" s="161"/>
      <c r="DJ6" s="161"/>
      <c r="DK6" s="161"/>
      <c r="DL6" s="161"/>
      <c r="DM6" s="161"/>
      <c r="DN6" s="161"/>
      <c r="DO6" s="161"/>
      <c r="DP6" s="161"/>
      <c r="DQ6" s="161"/>
      <c r="DR6" s="161"/>
      <c r="DS6" s="161"/>
      <c r="DT6" s="161"/>
      <c r="DU6" s="161"/>
      <c r="DV6" s="161"/>
      <c r="DW6" s="161"/>
      <c r="DX6" s="161"/>
      <c r="DY6" s="161"/>
      <c r="DZ6" s="161"/>
      <c r="EA6" s="161"/>
      <c r="EB6" s="161"/>
      <c r="EC6" s="161"/>
      <c r="ED6" s="161"/>
      <c r="EE6" s="161"/>
      <c r="EF6" s="161"/>
      <c r="EG6" s="161"/>
      <c r="EH6" s="161"/>
      <c r="EI6" s="161"/>
      <c r="EJ6" s="161"/>
      <c r="EK6" s="161"/>
      <c r="EL6" s="161"/>
      <c r="EM6" s="161"/>
      <c r="EN6" s="161"/>
      <c r="EO6" s="161"/>
      <c r="EP6" s="161"/>
      <c r="EQ6" s="161"/>
      <c r="ER6" s="161"/>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c r="GF6" s="161"/>
      <c r="GG6" s="161"/>
      <c r="GH6" s="161"/>
      <c r="GI6" s="161"/>
      <c r="GJ6" s="161"/>
      <c r="GK6" s="161"/>
      <c r="GL6" s="161"/>
      <c r="GM6" s="161"/>
      <c r="GN6" s="161"/>
      <c r="GO6" s="161"/>
      <c r="GP6" s="161"/>
      <c r="GQ6" s="161"/>
      <c r="GR6" s="161"/>
      <c r="GS6" s="161"/>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row>
    <row r="7" spans="1:298" s="162" customFormat="1" ht="16.5">
      <c r="A7" s="406" t="s">
        <v>3</v>
      </c>
      <c r="B7" s="407"/>
      <c r="C7" s="407"/>
      <c r="D7" s="407"/>
      <c r="E7" s="407"/>
      <c r="F7" s="407"/>
      <c r="G7" s="407"/>
      <c r="H7" s="408"/>
      <c r="I7" s="406" t="s">
        <v>4</v>
      </c>
      <c r="J7" s="407"/>
      <c r="K7" s="407"/>
      <c r="L7" s="407"/>
      <c r="M7" s="407"/>
      <c r="N7" s="408"/>
      <c r="O7" s="406" t="s">
        <v>5</v>
      </c>
      <c r="P7" s="407"/>
      <c r="Q7" s="407"/>
      <c r="R7" s="407"/>
      <c r="S7" s="407"/>
      <c r="T7" s="407"/>
      <c r="U7" s="407"/>
      <c r="V7" s="407"/>
      <c r="W7" s="408"/>
      <c r="X7" s="406" t="s">
        <v>6</v>
      </c>
      <c r="Y7" s="407"/>
      <c r="Z7" s="407"/>
      <c r="AA7" s="407"/>
      <c r="AB7" s="407"/>
      <c r="AC7" s="407"/>
      <c r="AD7" s="407"/>
      <c r="AE7" s="407"/>
      <c r="AF7" s="407"/>
      <c r="AG7" s="407"/>
      <c r="AH7" s="408"/>
      <c r="AI7" s="406" t="s">
        <v>7</v>
      </c>
      <c r="AJ7" s="407"/>
      <c r="AK7" s="407"/>
      <c r="AL7" s="407"/>
      <c r="AM7" s="407"/>
      <c r="AN7" s="426"/>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c r="FU7" s="161"/>
      <c r="FV7" s="161"/>
      <c r="FW7" s="161"/>
      <c r="FX7" s="161"/>
      <c r="FY7" s="161"/>
      <c r="FZ7" s="161"/>
      <c r="GA7" s="161"/>
      <c r="GB7" s="161"/>
      <c r="GC7" s="161"/>
      <c r="GD7" s="161"/>
      <c r="GE7" s="161"/>
      <c r="GF7" s="161"/>
      <c r="GG7" s="161"/>
      <c r="GH7" s="161"/>
      <c r="GI7" s="161"/>
      <c r="GJ7" s="161"/>
      <c r="GK7" s="161"/>
      <c r="GL7" s="161"/>
      <c r="GM7" s="161"/>
      <c r="GN7" s="161"/>
      <c r="GO7" s="161"/>
      <c r="GP7" s="161"/>
      <c r="GQ7" s="161"/>
      <c r="GR7" s="161"/>
      <c r="GS7" s="161"/>
      <c r="GT7" s="161"/>
      <c r="GU7" s="161"/>
      <c r="GV7" s="161"/>
      <c r="GW7" s="161"/>
      <c r="GX7" s="161"/>
      <c r="GY7" s="161"/>
      <c r="GZ7" s="161"/>
      <c r="HA7" s="161"/>
      <c r="HB7" s="161"/>
      <c r="HC7" s="161"/>
      <c r="HD7" s="161"/>
      <c r="HE7" s="161"/>
      <c r="HF7" s="161"/>
      <c r="HG7" s="161"/>
      <c r="HH7" s="161"/>
      <c r="HI7" s="161"/>
      <c r="HJ7" s="161"/>
      <c r="HK7" s="161"/>
      <c r="HL7" s="161"/>
      <c r="HM7" s="161"/>
      <c r="HN7" s="161"/>
      <c r="HO7" s="161"/>
      <c r="HP7" s="161"/>
      <c r="HQ7" s="161"/>
      <c r="HR7" s="161"/>
      <c r="HS7" s="161"/>
      <c r="HT7" s="161"/>
      <c r="HU7" s="161"/>
      <c r="HV7" s="161"/>
      <c r="HW7" s="161"/>
      <c r="HX7" s="161"/>
      <c r="HY7" s="161"/>
      <c r="HZ7" s="161"/>
      <c r="IA7" s="161"/>
      <c r="IB7" s="161"/>
      <c r="IC7" s="161"/>
      <c r="ID7" s="161"/>
      <c r="IE7" s="161"/>
      <c r="IF7" s="161"/>
      <c r="IG7" s="161"/>
      <c r="IH7" s="161"/>
      <c r="II7" s="161"/>
      <c r="IJ7" s="161"/>
      <c r="IK7" s="161"/>
      <c r="IL7" s="161"/>
      <c r="IM7" s="161"/>
      <c r="IN7" s="161"/>
      <c r="IO7" s="161"/>
      <c r="IP7" s="161"/>
      <c r="IQ7" s="161"/>
      <c r="IR7" s="161"/>
      <c r="IS7" s="161"/>
      <c r="IT7" s="161"/>
      <c r="IU7" s="161"/>
      <c r="IV7" s="161"/>
      <c r="IW7" s="161"/>
      <c r="IX7" s="161"/>
      <c r="IY7" s="161"/>
      <c r="IZ7" s="161"/>
      <c r="JA7" s="161"/>
      <c r="JB7" s="161"/>
      <c r="JC7" s="161"/>
      <c r="JD7" s="161"/>
      <c r="JE7" s="161"/>
      <c r="JF7" s="161"/>
      <c r="JG7" s="161"/>
      <c r="JH7" s="161"/>
      <c r="JI7" s="161"/>
      <c r="JJ7" s="161"/>
      <c r="JK7" s="161"/>
      <c r="JL7" s="161"/>
      <c r="JM7" s="161"/>
      <c r="JN7" s="161"/>
      <c r="JO7" s="161"/>
      <c r="JP7" s="161"/>
      <c r="JQ7" s="161"/>
      <c r="JR7" s="161"/>
      <c r="JS7" s="161"/>
      <c r="JT7" s="161"/>
      <c r="JU7" s="161"/>
      <c r="JV7" s="161"/>
      <c r="JW7" s="161"/>
      <c r="JX7" s="161"/>
      <c r="JY7" s="161"/>
      <c r="JZ7" s="161"/>
      <c r="KA7" s="161"/>
      <c r="KB7" s="161"/>
      <c r="KC7" s="161"/>
      <c r="KD7" s="161"/>
      <c r="KE7" s="161"/>
      <c r="KF7" s="161"/>
      <c r="KG7" s="161"/>
      <c r="KH7" s="161"/>
      <c r="KI7" s="161"/>
      <c r="KJ7" s="161"/>
      <c r="KK7" s="161"/>
      <c r="KL7" s="161"/>
    </row>
    <row r="8" spans="1:298" s="162" customFormat="1" ht="16.5" customHeight="1">
      <c r="A8" s="404" t="s">
        <v>37</v>
      </c>
      <c r="B8" s="404" t="s">
        <v>380</v>
      </c>
      <c r="C8" s="428" t="s">
        <v>8</v>
      </c>
      <c r="D8" s="401" t="s">
        <v>9</v>
      </c>
      <c r="E8" s="401" t="s">
        <v>10</v>
      </c>
      <c r="F8" s="430" t="s">
        <v>11</v>
      </c>
      <c r="G8" s="390" t="s">
        <v>12</v>
      </c>
      <c r="H8" s="401" t="s">
        <v>13</v>
      </c>
      <c r="I8" s="399" t="s">
        <v>14</v>
      </c>
      <c r="J8" s="402" t="s">
        <v>15</v>
      </c>
      <c r="K8" s="390" t="s">
        <v>16</v>
      </c>
      <c r="L8" s="397" t="s">
        <v>17</v>
      </c>
      <c r="M8" s="402" t="s">
        <v>15</v>
      </c>
      <c r="N8" s="396" t="s">
        <v>18</v>
      </c>
      <c r="O8" s="394" t="s">
        <v>19</v>
      </c>
      <c r="P8" s="389" t="s">
        <v>20</v>
      </c>
      <c r="Q8" s="397" t="s">
        <v>21</v>
      </c>
      <c r="R8" s="389" t="s">
        <v>22</v>
      </c>
      <c r="S8" s="389"/>
      <c r="T8" s="389"/>
      <c r="U8" s="389"/>
      <c r="V8" s="389"/>
      <c r="W8" s="389"/>
      <c r="X8" s="398" t="s">
        <v>288</v>
      </c>
      <c r="Y8" s="394" t="s">
        <v>249</v>
      </c>
      <c r="Z8" s="394" t="s">
        <v>15</v>
      </c>
      <c r="AA8" s="151"/>
      <c r="AB8" s="151"/>
      <c r="AC8" s="394" t="s">
        <v>23</v>
      </c>
      <c r="AD8" s="394" t="s">
        <v>15</v>
      </c>
      <c r="AE8" s="266"/>
      <c r="AF8" s="266"/>
      <c r="AG8" s="391" t="s">
        <v>24</v>
      </c>
      <c r="AH8" s="392" t="s">
        <v>25</v>
      </c>
      <c r="AI8" s="389" t="s">
        <v>7</v>
      </c>
      <c r="AJ8" s="389" t="s">
        <v>26</v>
      </c>
      <c r="AK8" s="389" t="s">
        <v>27</v>
      </c>
      <c r="AL8" s="389" t="s">
        <v>28</v>
      </c>
      <c r="AM8" s="387" t="s">
        <v>29</v>
      </c>
      <c r="AN8" s="387" t="s">
        <v>30</v>
      </c>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c r="FU8" s="161"/>
      <c r="FV8" s="161"/>
      <c r="FW8" s="161"/>
      <c r="FX8" s="161"/>
      <c r="FY8" s="161"/>
      <c r="FZ8" s="161"/>
      <c r="GA8" s="161"/>
      <c r="GB8" s="161"/>
      <c r="GC8" s="161"/>
      <c r="GD8" s="161"/>
      <c r="GE8" s="161"/>
      <c r="GF8" s="161"/>
      <c r="GG8" s="161"/>
      <c r="GH8" s="161"/>
      <c r="GI8" s="161"/>
      <c r="GJ8" s="161"/>
      <c r="GK8" s="161"/>
      <c r="GL8" s="161"/>
      <c r="GM8" s="161"/>
      <c r="GN8" s="161"/>
      <c r="GO8" s="161"/>
      <c r="GP8" s="161"/>
      <c r="GQ8" s="161"/>
      <c r="GR8" s="161"/>
      <c r="GS8" s="161"/>
      <c r="GT8" s="161"/>
      <c r="GU8" s="161"/>
      <c r="GV8" s="161"/>
      <c r="GW8" s="161"/>
      <c r="GX8" s="161"/>
      <c r="GY8" s="161"/>
      <c r="GZ8" s="161"/>
      <c r="HA8" s="161"/>
      <c r="HB8" s="161"/>
      <c r="HC8" s="161"/>
      <c r="HD8" s="161"/>
      <c r="HE8" s="161"/>
      <c r="HF8" s="161"/>
      <c r="HG8" s="161"/>
      <c r="HH8" s="161"/>
      <c r="HI8" s="161"/>
      <c r="HJ8" s="161"/>
      <c r="HK8" s="161"/>
      <c r="HL8" s="161"/>
      <c r="HM8" s="161"/>
      <c r="HN8" s="161"/>
      <c r="HO8" s="161"/>
      <c r="HP8" s="161"/>
      <c r="HQ8" s="161"/>
      <c r="HR8" s="161"/>
      <c r="HS8" s="161"/>
      <c r="HT8" s="161"/>
      <c r="HU8" s="161"/>
      <c r="HV8" s="161"/>
      <c r="HW8" s="161"/>
      <c r="HX8" s="161"/>
      <c r="HY8" s="161"/>
      <c r="HZ8" s="161"/>
      <c r="IA8" s="161"/>
      <c r="IB8" s="161"/>
      <c r="IC8" s="161"/>
      <c r="ID8" s="161"/>
      <c r="IE8" s="161"/>
      <c r="IF8" s="161"/>
      <c r="IG8" s="161"/>
      <c r="IH8" s="161"/>
      <c r="II8" s="161"/>
      <c r="IJ8" s="161"/>
      <c r="IK8" s="161"/>
      <c r="IL8" s="161"/>
      <c r="IM8" s="161"/>
      <c r="IN8" s="161"/>
      <c r="IO8" s="161"/>
      <c r="IP8" s="161"/>
      <c r="IQ8" s="161"/>
      <c r="IR8" s="161"/>
      <c r="IS8" s="161"/>
      <c r="IT8" s="161"/>
      <c r="IU8" s="161"/>
      <c r="IV8" s="161"/>
      <c r="IW8" s="161"/>
      <c r="IX8" s="161"/>
      <c r="IY8" s="161"/>
      <c r="IZ8" s="161"/>
      <c r="JA8" s="161"/>
      <c r="JB8" s="161"/>
      <c r="JC8" s="161"/>
      <c r="JD8" s="161"/>
      <c r="JE8" s="161"/>
      <c r="JF8" s="161"/>
      <c r="JG8" s="161"/>
      <c r="JH8" s="161"/>
      <c r="JI8" s="161"/>
      <c r="JJ8" s="161"/>
      <c r="JK8" s="161"/>
      <c r="JL8" s="161"/>
      <c r="JM8" s="161"/>
      <c r="JN8" s="161"/>
      <c r="JO8" s="161"/>
      <c r="JP8" s="161"/>
      <c r="JQ8" s="161"/>
      <c r="JR8" s="161"/>
      <c r="JS8" s="161"/>
      <c r="JT8" s="161"/>
      <c r="JU8" s="161"/>
      <c r="JV8" s="161"/>
      <c r="JW8" s="161"/>
      <c r="JX8" s="161"/>
      <c r="JY8" s="161"/>
      <c r="JZ8" s="161"/>
      <c r="KA8" s="161"/>
      <c r="KB8" s="161"/>
      <c r="KC8" s="161"/>
      <c r="KD8" s="161"/>
      <c r="KE8" s="161"/>
      <c r="KF8" s="161"/>
      <c r="KG8" s="161"/>
      <c r="KH8" s="161"/>
      <c r="KI8" s="161"/>
      <c r="KJ8" s="161"/>
      <c r="KK8" s="161"/>
      <c r="KL8" s="161"/>
    </row>
    <row r="9" spans="1:298" s="164" customFormat="1" ht="94.5" customHeight="1">
      <c r="A9" s="427"/>
      <c r="B9" s="405"/>
      <c r="C9" s="429"/>
      <c r="D9" s="390"/>
      <c r="E9" s="390"/>
      <c r="F9" s="429"/>
      <c r="G9" s="400"/>
      <c r="H9" s="390"/>
      <c r="I9" s="399"/>
      <c r="J9" s="402"/>
      <c r="K9" s="400"/>
      <c r="L9" s="399"/>
      <c r="M9" s="402"/>
      <c r="N9" s="397"/>
      <c r="O9" s="403"/>
      <c r="P9" s="390"/>
      <c r="Q9" s="399"/>
      <c r="R9" s="139" t="s">
        <v>31</v>
      </c>
      <c r="S9" s="139" t="s">
        <v>32</v>
      </c>
      <c r="T9" s="264" t="s">
        <v>33</v>
      </c>
      <c r="U9" s="139" t="s">
        <v>34</v>
      </c>
      <c r="V9" s="139" t="s">
        <v>35</v>
      </c>
      <c r="W9" s="139" t="s">
        <v>36</v>
      </c>
      <c r="X9" s="394"/>
      <c r="Y9" s="395"/>
      <c r="Z9" s="395"/>
      <c r="AA9" s="265" t="s">
        <v>277</v>
      </c>
      <c r="AB9" s="265" t="s">
        <v>15</v>
      </c>
      <c r="AC9" s="395"/>
      <c r="AD9" s="395"/>
      <c r="AE9" s="267" t="s">
        <v>23</v>
      </c>
      <c r="AF9" s="267" t="s">
        <v>15</v>
      </c>
      <c r="AG9" s="392"/>
      <c r="AH9" s="393"/>
      <c r="AI9" s="390"/>
      <c r="AJ9" s="390"/>
      <c r="AK9" s="390"/>
      <c r="AL9" s="390"/>
      <c r="AM9" s="388"/>
      <c r="AN9" s="388"/>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c r="FW9" s="163"/>
      <c r="FX9" s="163"/>
      <c r="FY9" s="163"/>
      <c r="FZ9" s="163"/>
      <c r="GA9" s="163"/>
      <c r="GB9" s="163"/>
      <c r="GC9" s="163"/>
      <c r="GD9" s="163"/>
      <c r="GE9" s="163"/>
      <c r="GF9" s="163"/>
      <c r="GG9" s="163"/>
      <c r="GH9" s="163"/>
      <c r="GI9" s="163"/>
      <c r="GJ9" s="163"/>
      <c r="GK9" s="163"/>
      <c r="GL9" s="163"/>
      <c r="GM9" s="163"/>
      <c r="GN9" s="163"/>
      <c r="GO9" s="163"/>
      <c r="GP9" s="163"/>
      <c r="GQ9" s="163"/>
      <c r="GR9" s="163"/>
      <c r="GS9" s="163"/>
      <c r="GT9" s="163"/>
      <c r="GU9" s="163"/>
      <c r="GV9" s="163"/>
      <c r="GW9" s="163"/>
      <c r="GX9" s="163"/>
      <c r="GY9" s="163"/>
      <c r="GZ9" s="163"/>
      <c r="HA9" s="163"/>
      <c r="HB9" s="163"/>
      <c r="HC9" s="163"/>
      <c r="HD9" s="163"/>
      <c r="HE9" s="163"/>
      <c r="HF9" s="163"/>
      <c r="HG9" s="163"/>
      <c r="HH9" s="163"/>
      <c r="HI9" s="163"/>
      <c r="HJ9" s="163"/>
      <c r="HK9" s="163"/>
      <c r="HL9" s="163"/>
      <c r="HM9" s="163"/>
      <c r="HN9" s="163"/>
      <c r="HO9" s="163"/>
      <c r="HP9" s="163"/>
      <c r="HQ9" s="163"/>
      <c r="HR9" s="163"/>
      <c r="HS9" s="163"/>
      <c r="HT9" s="163"/>
      <c r="HU9" s="163"/>
      <c r="HV9" s="163"/>
      <c r="HW9" s="163"/>
      <c r="HX9" s="163"/>
      <c r="HY9" s="163"/>
      <c r="HZ9" s="163"/>
      <c r="IA9" s="163"/>
      <c r="IB9" s="163"/>
      <c r="IC9" s="163"/>
      <c r="ID9" s="163"/>
      <c r="IE9" s="163"/>
      <c r="IF9" s="163"/>
      <c r="IG9" s="163"/>
      <c r="IH9" s="163"/>
      <c r="II9" s="163"/>
      <c r="IJ9" s="163"/>
      <c r="IK9" s="163"/>
      <c r="IL9" s="163"/>
      <c r="IM9" s="163"/>
      <c r="IN9" s="163"/>
      <c r="IO9" s="163"/>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row>
    <row r="10" spans="1:298" ht="153.75" customHeight="1">
      <c r="A10" s="368">
        <v>1</v>
      </c>
      <c r="B10" s="364" t="s">
        <v>443</v>
      </c>
      <c r="C10" s="368" t="s">
        <v>308</v>
      </c>
      <c r="D10" s="367" t="s">
        <v>444</v>
      </c>
      <c r="E10" s="368" t="s">
        <v>449</v>
      </c>
      <c r="F10" s="368" t="s">
        <v>445</v>
      </c>
      <c r="G10" s="368" t="s">
        <v>41</v>
      </c>
      <c r="H10" s="377">
        <v>5</v>
      </c>
      <c r="I10" s="369" t="str">
        <f>IF(H10&lt;=2,'Tabla probabilidad'!$B$5,IF(H10&lt;=24,'Tabla probabilidad'!$B$6,IF(H10&lt;=500,'Tabla probabilidad'!$B$7,IF(H10&lt;=5000,'Tabla probabilidad'!$B$8,IF(H10&gt;5000,'Tabla probabilidad'!$B$9)))))</f>
        <v>Baja</v>
      </c>
      <c r="J10" s="371">
        <f>IF(H10&lt;=2,'Tabla probabilidad'!$D$5,IF(H10&lt;=24,'Tabla probabilidad'!$D$6,IF(H10&lt;=500,'Tabla probabilidad'!$D$7,IF(H10&lt;=5000,'Tabla probabilidad'!$D$8,IF(H10&gt;5000,'Tabla probabilidad'!$D$9)))))</f>
        <v>0.4</v>
      </c>
      <c r="K10" s="368" t="s">
        <v>296</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8" t="str">
        <f>VLOOKUP((I10&amp;L10),Hoja1!$B$4:$C$28,2,0)</f>
        <v>Bajo</v>
      </c>
      <c r="O10" s="140">
        <v>1</v>
      </c>
      <c r="P10" s="152" t="s">
        <v>450</v>
      </c>
      <c r="Q10" s="140" t="str">
        <f t="shared" ref="Q10:Q53" si="0">IF(R10="Preventivo","Probabilidad",IF(R10="Detectivo","Probabilidad", IF(R10="Correctivo","Impacto")))</f>
        <v>Probabilidad</v>
      </c>
      <c r="R10" s="140" t="s">
        <v>52</v>
      </c>
      <c r="S10" s="140" t="s">
        <v>57</v>
      </c>
      <c r="T10" s="141">
        <f>VLOOKUP(R10&amp;S10,Hoja1!$Q$4:$R$9,2,0)</f>
        <v>0.45</v>
      </c>
      <c r="U10" s="142" t="s">
        <v>59</v>
      </c>
      <c r="V10" s="142" t="s">
        <v>62</v>
      </c>
      <c r="W10" s="142" t="s">
        <v>65</v>
      </c>
      <c r="X10" s="153">
        <f>IF(Q10="Probabilidad",($J$10*T10),IF(Q10="Impacto"," "))</f>
        <v>0.18000000000000002</v>
      </c>
      <c r="Y10" s="153" t="str">
        <f>IF(Z10&lt;=20%,'Tabla probabilidad'!$B$5,IF(Z10&lt;=40%,'Tabla probabilidad'!$B$6,IF(Z10&lt;=60%,'Tabla probabilidad'!$B$7,IF(Z10&lt;=80%,'Tabla probabilidad'!$B$8,IF(Z10&lt;=100%,'Tabla probabilidad'!$B$9)))))</f>
        <v>Baja</v>
      </c>
      <c r="Z10" s="153">
        <f>IF(R10="Preventivo",($J$10-($J$10*T10)),IF(R10="Detectivo",($J$10-($J$10*T10)),IF(R10="Correctivo",($J$10))))</f>
        <v>0.22</v>
      </c>
      <c r="AA10" s="372" t="str">
        <f>IF(AB10&lt;=20%,'Tabla probabilidad'!$B$5,IF(AB10&lt;=40%,'Tabla probabilidad'!$B$6,IF(AB10&lt;=60%,'Tabla probabilidad'!$B$7,IF(AB10&lt;=80%,'Tabla probabilidad'!$B$8,IF(AB10&lt;=100%,'Tabla probabilidad'!$B$9)))))</f>
        <v>Baja</v>
      </c>
      <c r="AB10" s="372">
        <f>AVERAGE(Z10:Z14)</f>
        <v>0.22</v>
      </c>
      <c r="AC10" s="153" t="str">
        <f t="shared" ref="AC10:AC44" si="1">IF(AD10&lt;=20%,"Leve",IF(AD10&lt;=40%,"Menor",IF(AD10&lt;=60%,"Moderado",IF(AD10&lt;=80%,"Mayor",IF(AD10&lt;=100%,"Catastrófico")))))</f>
        <v>Leve</v>
      </c>
      <c r="AD10" s="153">
        <f>IF(Q10="Probabilidad",(($M$10-0)),IF(Q10="Impacto",($M$10-($M$10*T10))))</f>
        <v>0.2</v>
      </c>
      <c r="AE10" s="372" t="str">
        <f>IF(AF10&lt;=20%,"Leve",IF(AF10&lt;=40%,"Menor",IF(AF10&lt;=60%,"Moderado",IF(AF10&lt;=80%,"Mayor",IF(AF10&lt;=100%,"Catastrófico")))))</f>
        <v>Leve</v>
      </c>
      <c r="AF10" s="372">
        <f>AVERAGE(AD10:AD14)</f>
        <v>0.2</v>
      </c>
      <c r="AG10" s="364" t="str">
        <f>VLOOKUP(AA10&amp;AE10,Hoja1!$B$4:$C$28,2,0)</f>
        <v>Bajo</v>
      </c>
      <c r="AH10" s="368" t="str">
        <f>+VLOOKUP(AG10,Hoja1!$H$38:$I$41,2,0)</f>
        <v>Aceptar</v>
      </c>
      <c r="AI10" s="368"/>
      <c r="AJ10" s="368"/>
      <c r="AK10" s="368"/>
      <c r="AL10" s="368"/>
      <c r="AM10" s="368"/>
      <c r="AN10" s="368"/>
    </row>
    <row r="11" spans="1:298" ht="151.5" customHeight="1">
      <c r="A11" s="368"/>
      <c r="B11" s="365"/>
      <c r="C11" s="368"/>
      <c r="D11" s="367"/>
      <c r="E11" s="368"/>
      <c r="F11" s="368"/>
      <c r="G11" s="368"/>
      <c r="H11" s="377"/>
      <c r="I11" s="369"/>
      <c r="J11" s="371"/>
      <c r="K11" s="368"/>
      <c r="L11" s="373"/>
      <c r="M11" s="373"/>
      <c r="N11" s="368"/>
      <c r="O11" s="140">
        <v>2</v>
      </c>
      <c r="P11" s="252" t="s">
        <v>451</v>
      </c>
      <c r="Q11" s="140" t="str">
        <f t="shared" si="0"/>
        <v>Probabilidad</v>
      </c>
      <c r="R11" s="140" t="s">
        <v>52</v>
      </c>
      <c r="S11" s="140" t="s">
        <v>57</v>
      </c>
      <c r="T11" s="141">
        <f>VLOOKUP(R11&amp;S11,Hoja1!$Q$4:$R$9,2,0)</f>
        <v>0.45</v>
      </c>
      <c r="U11" s="142" t="s">
        <v>59</v>
      </c>
      <c r="V11" s="142" t="s">
        <v>62</v>
      </c>
      <c r="W11" s="142" t="s">
        <v>65</v>
      </c>
      <c r="X11" s="153">
        <f>IF(Q11="Probabilidad",($J$10*T11),IF(Q11="Impacto"," "))</f>
        <v>0.18000000000000002</v>
      </c>
      <c r="Y11" s="153" t="str">
        <f>IF(Z11&lt;=20%,'Tabla probabilidad'!$B$5,IF(Z11&lt;=40%,'Tabla probabilidad'!$B$6,IF(Z11&lt;=60%,'Tabla probabilidad'!$B$7,IF(Z11&lt;=80%,'Tabla probabilidad'!$B$8,IF(Z11&lt;=100%,'Tabla probabilidad'!$B$9)))))</f>
        <v>Baja</v>
      </c>
      <c r="Z11" s="188">
        <f t="shared" ref="Z11:Z14" si="2">IF(R11="Preventivo",($J$10-($J$10*T11)),IF(R11="Detectivo",($J$10-($J$10*T11)),IF(R11="Correctivo",($J$10))))</f>
        <v>0.22</v>
      </c>
      <c r="AA11" s="374"/>
      <c r="AB11" s="374"/>
      <c r="AC11" s="153" t="str">
        <f t="shared" si="1"/>
        <v>Leve</v>
      </c>
      <c r="AD11" s="153">
        <f>IF(Q11="Probabilidad",(($M$10-0)),IF(Q11="Impacto",($M$10-($M$10*T11))))</f>
        <v>0.2</v>
      </c>
      <c r="AE11" s="374"/>
      <c r="AF11" s="374"/>
      <c r="AG11" s="365"/>
      <c r="AH11" s="368"/>
      <c r="AI11" s="368"/>
      <c r="AJ11" s="368"/>
      <c r="AK11" s="368"/>
      <c r="AL11" s="368"/>
      <c r="AM11" s="368"/>
      <c r="AN11" s="368"/>
    </row>
    <row r="12" spans="1:298" ht="24.75" customHeight="1">
      <c r="A12" s="368"/>
      <c r="B12" s="365"/>
      <c r="C12" s="368"/>
      <c r="D12" s="367"/>
      <c r="E12" s="368"/>
      <c r="F12" s="368"/>
      <c r="G12" s="368"/>
      <c r="H12" s="377"/>
      <c r="I12" s="369"/>
      <c r="J12" s="371"/>
      <c r="K12" s="368"/>
      <c r="L12" s="373"/>
      <c r="M12" s="373"/>
      <c r="N12" s="368"/>
      <c r="O12" s="140"/>
      <c r="P12" s="152"/>
      <c r="Q12" s="145"/>
      <c r="R12" s="145"/>
      <c r="S12" s="145"/>
      <c r="T12" s="147"/>
      <c r="U12" s="145"/>
      <c r="V12" s="145"/>
      <c r="W12" s="145"/>
      <c r="X12" s="153" t="b">
        <f t="shared" ref="X12:X14" si="3">IF(Q12="Probabilidad",($J$10*T12),IF(Q12="Impacto"," "))</f>
        <v>0</v>
      </c>
      <c r="Y12" s="153" t="b">
        <f>IF(Z12&lt;=20%,'Tabla probabilidad'!$B$5,IF(Z12&lt;=40%,'Tabla probabilidad'!$B$6,IF(Z12&lt;=60%,'Tabla probabilidad'!$B$7,IF(Z12&lt;=80%,'Tabla probabilidad'!$B$8,IF(Z12&lt;=100%,'Tabla probabilidad'!$B$9)))))</f>
        <v>0</v>
      </c>
      <c r="Z12" s="188" t="b">
        <f t="shared" si="2"/>
        <v>0</v>
      </c>
      <c r="AA12" s="374"/>
      <c r="AB12" s="374"/>
      <c r="AC12" s="153" t="b">
        <f t="shared" si="1"/>
        <v>0</v>
      </c>
      <c r="AD12" s="153" t="b">
        <f>IF(Q12="Probabilidad",(($M$10-0)),IF(Q12="Impacto",($M$10-($M$10*T12))))</f>
        <v>0</v>
      </c>
      <c r="AE12" s="374"/>
      <c r="AF12" s="374"/>
      <c r="AG12" s="365"/>
      <c r="AH12" s="368"/>
      <c r="AI12" s="368"/>
      <c r="AJ12" s="368"/>
      <c r="AK12" s="368"/>
      <c r="AL12" s="368"/>
      <c r="AM12" s="368"/>
      <c r="AN12" s="368"/>
    </row>
    <row r="13" spans="1:298" ht="24.75" customHeight="1">
      <c r="A13" s="368"/>
      <c r="B13" s="365"/>
      <c r="C13" s="368"/>
      <c r="D13" s="367"/>
      <c r="E13" s="368"/>
      <c r="F13" s="368"/>
      <c r="G13" s="368"/>
      <c r="H13" s="377"/>
      <c r="I13" s="369"/>
      <c r="J13" s="371"/>
      <c r="K13" s="368"/>
      <c r="L13" s="373"/>
      <c r="M13" s="373"/>
      <c r="N13" s="368"/>
      <c r="O13" s="140"/>
      <c r="P13" s="98"/>
      <c r="Q13" s="145"/>
      <c r="R13" s="249"/>
      <c r="S13" s="249"/>
      <c r="T13" s="251"/>
      <c r="U13" s="249"/>
      <c r="V13" s="249"/>
      <c r="W13" s="249"/>
      <c r="X13" s="153" t="b">
        <f t="shared" si="3"/>
        <v>0</v>
      </c>
      <c r="Y13" s="153" t="b">
        <f>IF(Z13&lt;=20%,'Tabla probabilidad'!$B$5,IF(Z13&lt;=40%,'Tabla probabilidad'!$B$6,IF(Z13&lt;=60%,'Tabla probabilidad'!$B$7,IF(Z13&lt;=80%,'Tabla probabilidad'!$B$8,IF(Z13&lt;=100%,'Tabla probabilidad'!$B$9)))))</f>
        <v>0</v>
      </c>
      <c r="Z13" s="188" t="b">
        <f t="shared" si="2"/>
        <v>0</v>
      </c>
      <c r="AA13" s="374"/>
      <c r="AB13" s="374"/>
      <c r="AC13" s="153" t="b">
        <f t="shared" si="1"/>
        <v>0</v>
      </c>
      <c r="AD13" s="153" t="b">
        <f>IF(Q13="Probabilidad",(($M$10-0)),IF(Q13="Impacto",($M$10-($M$10*T13))))</f>
        <v>0</v>
      </c>
      <c r="AE13" s="374"/>
      <c r="AF13" s="374"/>
      <c r="AG13" s="365"/>
      <c r="AH13" s="368"/>
      <c r="AI13" s="368"/>
      <c r="AJ13" s="368"/>
      <c r="AK13" s="368"/>
      <c r="AL13" s="368"/>
      <c r="AM13" s="368"/>
      <c r="AN13" s="368"/>
    </row>
    <row r="14" spans="1:298" ht="24.75" customHeight="1">
      <c r="A14" s="368"/>
      <c r="B14" s="366"/>
      <c r="C14" s="368"/>
      <c r="D14" s="367"/>
      <c r="E14" s="368"/>
      <c r="F14" s="368"/>
      <c r="G14" s="368"/>
      <c r="H14" s="377"/>
      <c r="I14" s="369"/>
      <c r="J14" s="371"/>
      <c r="K14" s="368"/>
      <c r="L14" s="373"/>
      <c r="M14" s="373"/>
      <c r="N14" s="368"/>
      <c r="O14" s="140"/>
      <c r="P14" s="166"/>
      <c r="Q14" s="145"/>
      <c r="R14" s="145"/>
      <c r="S14" s="145"/>
      <c r="T14" s="147"/>
      <c r="U14" s="145"/>
      <c r="V14" s="145"/>
      <c r="W14" s="145"/>
      <c r="X14" s="153" t="b">
        <f t="shared" si="3"/>
        <v>0</v>
      </c>
      <c r="Y14" s="153" t="b">
        <f>IF(Z14&lt;=20%,'Tabla probabilidad'!$B$5,IF(Z14&lt;=40%,'Tabla probabilidad'!$B$6,IF(Z14&lt;=60%,'Tabla probabilidad'!$B$7,IF(Z14&lt;=80%,'Tabla probabilidad'!$B$8,IF(Z14&lt;=100%,'Tabla probabilidad'!$B$9)))))</f>
        <v>0</v>
      </c>
      <c r="Z14" s="188" t="b">
        <f t="shared" si="2"/>
        <v>0</v>
      </c>
      <c r="AA14" s="375"/>
      <c r="AB14" s="375"/>
      <c r="AC14" s="153" t="b">
        <f t="shared" si="1"/>
        <v>0</v>
      </c>
      <c r="AD14" s="153" t="b">
        <f>IF(Q14="Probabilidad",(($M$10-0)),IF(Q14="Impacto",($M$10-($M$10*T14))))</f>
        <v>0</v>
      </c>
      <c r="AE14" s="375"/>
      <c r="AF14" s="375"/>
      <c r="AG14" s="366"/>
      <c r="AH14" s="368"/>
      <c r="AI14" s="368"/>
      <c r="AJ14" s="368"/>
      <c r="AK14" s="368"/>
      <c r="AL14" s="368"/>
      <c r="AM14" s="368"/>
      <c r="AN14" s="368"/>
    </row>
    <row r="15" spans="1:298" ht="82.5" customHeight="1">
      <c r="A15" s="368">
        <v>2</v>
      </c>
      <c r="B15" s="364" t="s">
        <v>476</v>
      </c>
      <c r="C15" s="368" t="s">
        <v>397</v>
      </c>
      <c r="D15" s="381" t="s">
        <v>447</v>
      </c>
      <c r="E15" s="364" t="s">
        <v>322</v>
      </c>
      <c r="F15" s="364" t="s">
        <v>446</v>
      </c>
      <c r="G15" s="368" t="s">
        <v>43</v>
      </c>
      <c r="H15" s="377">
        <v>21</v>
      </c>
      <c r="I15" s="369" t="str">
        <f>IF(H15&lt;=2,'Tabla probabilidad'!$B$5,IF(H15&lt;=24,'Tabla probabilidad'!$B$6,IF(H15&lt;=500,'Tabla probabilidad'!$B$7,IF(H15&lt;=5000,'Tabla probabilidad'!$B$8,IF(H15&gt;5000,'Tabla probabilidad'!$B$9)))))</f>
        <v>Baja</v>
      </c>
      <c r="J15" s="371">
        <f>IF(H15&lt;=2,'Tabla probabilidad'!$D$5,IF(H15&lt;=24,'Tabla probabilidad'!$D$6,IF(H15&lt;=500,'Tabla probabilidad'!$D$7,IF(H15&lt;=5000,'Tabla probabilidad'!$D$8,IF(H15&gt;5000,'Tabla probabilidad'!$D$9)))))</f>
        <v>0.4</v>
      </c>
      <c r="K15" s="368" t="s">
        <v>311</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68" t="str">
        <f>VLOOKUP((I15&amp;L15),Hoja1!$B$4:$C$28,2,0)</f>
        <v>Alto</v>
      </c>
      <c r="O15" s="154">
        <v>1</v>
      </c>
      <c r="P15" s="155" t="s">
        <v>404</v>
      </c>
      <c r="Q15" s="154" t="str">
        <f t="shared" si="0"/>
        <v>Probabilidad</v>
      </c>
      <c r="R15" s="154" t="s">
        <v>52</v>
      </c>
      <c r="S15" s="154" t="s">
        <v>57</v>
      </c>
      <c r="T15" s="156">
        <f>VLOOKUP(R15&amp;S15,Hoja1!$Q$4:$R$9,2,0)</f>
        <v>0.45</v>
      </c>
      <c r="U15" s="154" t="s">
        <v>59</v>
      </c>
      <c r="V15" s="154" t="s">
        <v>62</v>
      </c>
      <c r="W15" s="154" t="s">
        <v>65</v>
      </c>
      <c r="X15" s="156">
        <f>IF(Q15="Probabilidad",($J$15*T15),IF(Q15="Impacto"," "))</f>
        <v>0.18000000000000002</v>
      </c>
      <c r="Y15" s="156" t="str">
        <f>IF(Z15&lt;=20%,'Tabla probabilidad'!$B$5,IF(Z15&lt;=40%,'Tabla probabilidad'!$B$6,IF(Z15&lt;=60%,'Tabla probabilidad'!$B$7,IF(Z15&lt;=80%,'Tabla probabilidad'!$B$8,IF(Z15&lt;=100%,'Tabla probabilidad'!$B$9)))))</f>
        <v>Baja</v>
      </c>
      <c r="Z15" s="156">
        <f>IF(R15="Preventivo",($J$15-($J$15*T15)),IF(R15="Detectivo",($J$15-($J$15*T15)),IF(R15="Correctivo",($J$15))))</f>
        <v>0.22</v>
      </c>
      <c r="AA15" s="372" t="str">
        <f>IF(AB15&lt;=20%,'Tabla probabilidad'!$B$5,IF(AB15&lt;=40%,'Tabla probabilidad'!$B$6,IF(AB15&lt;=60%,'Tabla probabilidad'!$B$7,IF(AB15&lt;=80%,'Tabla probabilidad'!$B$8,IF(AB15&lt;=100%,'Tabla probabilidad'!$B$9)))))</f>
        <v>Baja</v>
      </c>
      <c r="AB15" s="372">
        <f>AVERAGE(Z15:Z19)</f>
        <v>0.22</v>
      </c>
      <c r="AC15" s="156" t="str">
        <f t="shared" si="1"/>
        <v>Mayor</v>
      </c>
      <c r="AD15" s="156">
        <f>IF(Q15="Probabilidad",(($M$15-0)),IF(Q15="Impacto",($M$15-($M$15*T15))))</f>
        <v>0.8</v>
      </c>
      <c r="AE15" s="372" t="str">
        <f>IF(AF15&lt;=20%,"Leve",IF(AF15&lt;=40%,"Menor",IF(AF15&lt;=60%,"Moderado",IF(AF15&lt;=80%,"Mayor",IF(AF15&lt;=100%,"Catastrófico")))))</f>
        <v>Mayor</v>
      </c>
      <c r="AF15" s="372">
        <f>AVERAGE(AD15:AD19)</f>
        <v>0.8</v>
      </c>
      <c r="AG15" s="364" t="str">
        <f>VLOOKUP(AA15&amp;AE15,Hoja1!$B$4:$C$28,2,0)</f>
        <v>Alto</v>
      </c>
      <c r="AH15" s="368" t="str">
        <f>+VLOOKUP(AG15,Hoja1!$H$38:$I$41,2,0)</f>
        <v>Reducir (Compartir)</v>
      </c>
      <c r="AI15" s="368" t="s">
        <v>431</v>
      </c>
      <c r="AJ15" s="368" t="s">
        <v>478</v>
      </c>
      <c r="AK15" s="376">
        <v>45108</v>
      </c>
      <c r="AL15" s="376">
        <v>45279</v>
      </c>
      <c r="AM15" s="368" t="s">
        <v>479</v>
      </c>
      <c r="AN15" s="368" t="s">
        <v>177</v>
      </c>
    </row>
    <row r="16" spans="1:298" ht="79.5" customHeight="1">
      <c r="A16" s="368"/>
      <c r="B16" s="365"/>
      <c r="C16" s="368"/>
      <c r="D16" s="382"/>
      <c r="E16" s="365"/>
      <c r="F16" s="365"/>
      <c r="G16" s="368"/>
      <c r="H16" s="377"/>
      <c r="I16" s="369"/>
      <c r="J16" s="371"/>
      <c r="K16" s="368"/>
      <c r="L16" s="373"/>
      <c r="M16" s="373"/>
      <c r="N16" s="368"/>
      <c r="O16" s="154">
        <v>2</v>
      </c>
      <c r="P16" s="155" t="s">
        <v>405</v>
      </c>
      <c r="Q16" s="154" t="str">
        <f t="shared" si="0"/>
        <v>Probabilidad</v>
      </c>
      <c r="R16" s="154" t="s">
        <v>52</v>
      </c>
      <c r="S16" s="154" t="s">
        <v>57</v>
      </c>
      <c r="T16" s="156">
        <f>VLOOKUP(R16&amp;S16,Hoja1!$Q$4:$R$9,2,0)</f>
        <v>0.45</v>
      </c>
      <c r="U16" s="154" t="s">
        <v>59</v>
      </c>
      <c r="V16" s="154" t="s">
        <v>62</v>
      </c>
      <c r="W16" s="154" t="s">
        <v>65</v>
      </c>
      <c r="X16" s="156">
        <f>IF(Q16="Probabilidad",($J$15*T16),IF(Q16="Impacto"," "))</f>
        <v>0.18000000000000002</v>
      </c>
      <c r="Y16" s="156" t="str">
        <f>IF(Z16&lt;=20%,'Tabla probabilidad'!$B$5,IF(Z16&lt;=40%,'Tabla probabilidad'!$B$6,IF(Z16&lt;=60%,'Tabla probabilidad'!$B$7,IF(Z16&lt;=80%,'Tabla probabilidad'!$B$8,IF(Z16&lt;=100%,'Tabla probabilidad'!$B$9)))))</f>
        <v>Baja</v>
      </c>
      <c r="Z16" s="188">
        <f t="shared" ref="Z16:Z19" si="4">IF(R16="Preventivo",($J$15-($J$15*T16)),IF(R16="Detectivo",($J$15-($J$15*T16)),IF(R16="Correctivo",($J$15))))</f>
        <v>0.22</v>
      </c>
      <c r="AA16" s="374"/>
      <c r="AB16" s="374"/>
      <c r="AC16" s="156" t="str">
        <f t="shared" si="1"/>
        <v>Mayor</v>
      </c>
      <c r="AD16" s="156">
        <f t="shared" ref="AD16:AD19" si="5">IF(Q16="Probabilidad",(($M$15-0)),IF(Q16="Impacto",($M$15-($M$15*T16))))</f>
        <v>0.8</v>
      </c>
      <c r="AE16" s="374"/>
      <c r="AF16" s="374"/>
      <c r="AG16" s="365"/>
      <c r="AH16" s="368"/>
      <c r="AI16" s="368"/>
      <c r="AJ16" s="368"/>
      <c r="AK16" s="376"/>
      <c r="AL16" s="376"/>
      <c r="AM16" s="368"/>
      <c r="AN16" s="368"/>
    </row>
    <row r="17" spans="1:40" ht="102.75" customHeight="1">
      <c r="A17" s="368"/>
      <c r="B17" s="365"/>
      <c r="C17" s="368"/>
      <c r="D17" s="382"/>
      <c r="E17" s="365"/>
      <c r="F17" s="365"/>
      <c r="G17" s="368"/>
      <c r="H17" s="377"/>
      <c r="I17" s="369"/>
      <c r="J17" s="371"/>
      <c r="K17" s="368"/>
      <c r="L17" s="373"/>
      <c r="M17" s="373"/>
      <c r="N17" s="368"/>
      <c r="O17" s="154">
        <v>3</v>
      </c>
      <c r="P17" s="155" t="s">
        <v>448</v>
      </c>
      <c r="Q17" s="154" t="str">
        <f t="shared" si="0"/>
        <v>Probabilidad</v>
      </c>
      <c r="R17" s="154" t="s">
        <v>52</v>
      </c>
      <c r="S17" s="154" t="s">
        <v>57</v>
      </c>
      <c r="T17" s="156">
        <f>VLOOKUP(R17&amp;S17,Hoja1!$Q$4:$R$9,2,0)</f>
        <v>0.45</v>
      </c>
      <c r="U17" s="154" t="s">
        <v>59</v>
      </c>
      <c r="V17" s="154" t="s">
        <v>62</v>
      </c>
      <c r="W17" s="154" t="s">
        <v>65</v>
      </c>
      <c r="X17" s="168">
        <f t="shared" ref="X17:X19" si="6">IF(Q17="Probabilidad",($J$15*T17),IF(Q17="Impacto"," "))</f>
        <v>0.18000000000000002</v>
      </c>
      <c r="Y17" s="156" t="str">
        <f>IF(Z17&lt;=20%,'Tabla probabilidad'!$B$5,IF(Z17&lt;=40%,'Tabla probabilidad'!$B$6,IF(Z17&lt;=60%,'Tabla probabilidad'!$B$7,IF(Z17&lt;=80%,'Tabla probabilidad'!$B$8,IF(Z17&lt;=100%,'Tabla probabilidad'!$B$9)))))</f>
        <v>Baja</v>
      </c>
      <c r="Z17" s="188">
        <f t="shared" si="4"/>
        <v>0.22</v>
      </c>
      <c r="AA17" s="374"/>
      <c r="AB17" s="374"/>
      <c r="AC17" s="156" t="str">
        <f t="shared" si="1"/>
        <v>Mayor</v>
      </c>
      <c r="AD17" s="156">
        <f t="shared" si="5"/>
        <v>0.8</v>
      </c>
      <c r="AE17" s="374"/>
      <c r="AF17" s="374"/>
      <c r="AG17" s="365"/>
      <c r="AH17" s="368"/>
      <c r="AI17" s="368"/>
      <c r="AJ17" s="368"/>
      <c r="AK17" s="376"/>
      <c r="AL17" s="376"/>
      <c r="AM17" s="368"/>
      <c r="AN17" s="368"/>
    </row>
    <row r="18" spans="1:40" ht="92.25" customHeight="1">
      <c r="A18" s="368"/>
      <c r="B18" s="365"/>
      <c r="C18" s="368"/>
      <c r="D18" s="382"/>
      <c r="E18" s="365"/>
      <c r="F18" s="365"/>
      <c r="G18" s="368"/>
      <c r="H18" s="377"/>
      <c r="I18" s="369"/>
      <c r="J18" s="371"/>
      <c r="K18" s="368"/>
      <c r="L18" s="373"/>
      <c r="M18" s="373"/>
      <c r="N18" s="368"/>
      <c r="O18" s="154">
        <v>4</v>
      </c>
      <c r="P18" s="155" t="s">
        <v>439</v>
      </c>
      <c r="Q18" s="154" t="str">
        <f t="shared" si="0"/>
        <v>Probabilidad</v>
      </c>
      <c r="R18" s="154" t="s">
        <v>52</v>
      </c>
      <c r="S18" s="154" t="s">
        <v>57</v>
      </c>
      <c r="T18" s="156">
        <f>VLOOKUP(R18&amp;S18,Hoja1!$Q$4:$R$9,2,0)</f>
        <v>0.45</v>
      </c>
      <c r="U18" s="154" t="s">
        <v>59</v>
      </c>
      <c r="V18" s="154" t="s">
        <v>62</v>
      </c>
      <c r="W18" s="154" t="s">
        <v>65</v>
      </c>
      <c r="X18" s="168">
        <f t="shared" si="6"/>
        <v>0.18000000000000002</v>
      </c>
      <c r="Y18" s="156" t="str">
        <f>IF(Z18&lt;=20%,'Tabla probabilidad'!$B$5,IF(Z18&lt;=40%,'Tabla probabilidad'!$B$6,IF(Z18&lt;=60%,'Tabla probabilidad'!$B$7,IF(Z18&lt;=80%,'Tabla probabilidad'!$B$8,IF(Z18&lt;=100%,'Tabla probabilidad'!$B$9)))))</f>
        <v>Baja</v>
      </c>
      <c r="Z18" s="188">
        <f t="shared" si="4"/>
        <v>0.22</v>
      </c>
      <c r="AA18" s="374"/>
      <c r="AB18" s="374"/>
      <c r="AC18" s="156" t="str">
        <f t="shared" si="1"/>
        <v>Mayor</v>
      </c>
      <c r="AD18" s="156">
        <f t="shared" si="5"/>
        <v>0.8</v>
      </c>
      <c r="AE18" s="374"/>
      <c r="AF18" s="374"/>
      <c r="AG18" s="365"/>
      <c r="AH18" s="368"/>
      <c r="AI18" s="368"/>
      <c r="AJ18" s="368"/>
      <c r="AK18" s="376"/>
      <c r="AL18" s="376"/>
      <c r="AM18" s="368"/>
      <c r="AN18" s="368"/>
    </row>
    <row r="19" spans="1:40" ht="147" customHeight="1">
      <c r="A19" s="368"/>
      <c r="B19" s="366"/>
      <c r="C19" s="368"/>
      <c r="D19" s="383"/>
      <c r="E19" s="366"/>
      <c r="F19" s="366"/>
      <c r="G19" s="368"/>
      <c r="H19" s="377"/>
      <c r="I19" s="369"/>
      <c r="J19" s="371"/>
      <c r="K19" s="368"/>
      <c r="L19" s="373"/>
      <c r="M19" s="373"/>
      <c r="N19" s="368"/>
      <c r="O19" s="154"/>
      <c r="P19" s="169"/>
      <c r="Q19" s="154" t="b">
        <f t="shared" si="0"/>
        <v>0</v>
      </c>
      <c r="R19" s="154"/>
      <c r="S19" s="154"/>
      <c r="T19" s="156"/>
      <c r="U19" s="154"/>
      <c r="V19" s="154"/>
      <c r="W19" s="154"/>
      <c r="X19" s="168" t="b">
        <f t="shared" si="6"/>
        <v>0</v>
      </c>
      <c r="Y19" s="156" t="b">
        <f>IF(Z19&lt;=20%,'Tabla probabilidad'!$B$5,IF(Z19&lt;=40%,'Tabla probabilidad'!$B$6,IF(Z19&lt;=60%,'Tabla probabilidad'!$B$7,IF(Z19&lt;=80%,'Tabla probabilidad'!$B$8,IF(Z19&lt;=100%,'Tabla probabilidad'!$B$9)))))</f>
        <v>0</v>
      </c>
      <c r="Z19" s="188" t="b">
        <f t="shared" si="4"/>
        <v>0</v>
      </c>
      <c r="AA19" s="375"/>
      <c r="AB19" s="375"/>
      <c r="AC19" s="156" t="b">
        <f t="shared" si="1"/>
        <v>0</v>
      </c>
      <c r="AD19" s="156" t="b">
        <f t="shared" si="5"/>
        <v>0</v>
      </c>
      <c r="AE19" s="375"/>
      <c r="AF19" s="375"/>
      <c r="AG19" s="366"/>
      <c r="AH19" s="368"/>
      <c r="AI19" s="368"/>
      <c r="AJ19" s="368"/>
      <c r="AK19" s="376"/>
      <c r="AL19" s="376"/>
      <c r="AM19" s="368"/>
      <c r="AN19" s="368"/>
    </row>
    <row r="20" spans="1:40" ht="54.75" customHeight="1">
      <c r="A20" s="368">
        <v>3</v>
      </c>
      <c r="B20" s="364" t="s">
        <v>400</v>
      </c>
      <c r="C20" s="368" t="s">
        <v>329</v>
      </c>
      <c r="D20" s="384" t="s">
        <v>337</v>
      </c>
      <c r="E20" s="368" t="s">
        <v>324</v>
      </c>
      <c r="F20" s="368" t="s">
        <v>323</v>
      </c>
      <c r="G20" s="368" t="s">
        <v>350</v>
      </c>
      <c r="H20" s="377">
        <v>21</v>
      </c>
      <c r="I20" s="369" t="s">
        <v>113</v>
      </c>
      <c r="J20" s="371">
        <v>0.6</v>
      </c>
      <c r="K20" s="368" t="s">
        <v>334</v>
      </c>
      <c r="L20" s="3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8" t="str">
        <f>VLOOKUP((I20&amp;L20),Hoja1!$B$4:$C$28,2,0)</f>
        <v>Moderado</v>
      </c>
      <c r="O20" s="154">
        <v>1</v>
      </c>
      <c r="P20" s="269" t="s">
        <v>440</v>
      </c>
      <c r="Q20" s="154" t="str">
        <f t="shared" si="0"/>
        <v>Probabilidad</v>
      </c>
      <c r="R20" s="154" t="s">
        <v>52</v>
      </c>
      <c r="S20" s="154" t="s">
        <v>57</v>
      </c>
      <c r="T20" s="156">
        <f>VLOOKUP(R20&amp;S20,Hoja1!$Q$4:$R$9,2,0)</f>
        <v>0.45</v>
      </c>
      <c r="U20" s="154" t="s">
        <v>59</v>
      </c>
      <c r="V20" s="154" t="s">
        <v>62</v>
      </c>
      <c r="W20" s="154" t="s">
        <v>65</v>
      </c>
      <c r="X20" s="156">
        <f>IF(Q20="Probabilidad",($J$20*T20),IF(Q20="Impacto"," "))</f>
        <v>0.27</v>
      </c>
      <c r="Y20" s="156" t="str">
        <f>IF(Z20&lt;=20%,'Tabla probabilidad'!$B$5,IF(Z20&lt;=40%,'Tabla probabilidad'!$B$6,IF(Z20&lt;=60%,'Tabla probabilidad'!$B$7,IF(Z20&lt;=80%,'Tabla probabilidad'!$B$8,IF(Z20&lt;=100%,'Tabla probabilidad'!$B$9)))))</f>
        <v>Baja</v>
      </c>
      <c r="Z20" s="156">
        <f>IF(R20="Preventivo",($J$20-($J$20*T20)),IF(R20="Detectivo",($J$20-($J$20*T20)),IF(R20="Correctivo",($J$20))))</f>
        <v>0.32999999999999996</v>
      </c>
      <c r="AA20" s="372" t="str">
        <f>IF(AB20&lt;=20%,'Tabla probabilidad'!$B$5,IF(AB20&lt;=40%,'Tabla probabilidad'!$B$6,IF(AB20&lt;=60%,'Tabla probabilidad'!$B$7,IF(AB20&lt;=80%,'Tabla probabilidad'!$B$8,IF(AB20&lt;=100%,'Tabla probabilidad'!$B$9)))))</f>
        <v>Baja</v>
      </c>
      <c r="AB20" s="372">
        <f>AVERAGE(Z20:Z24)</f>
        <v>0.35399999999999998</v>
      </c>
      <c r="AC20" s="156" t="str">
        <f t="shared" si="1"/>
        <v>Moderado</v>
      </c>
      <c r="AD20" s="156">
        <f>IF(Q20="Probabilidad",(($M$20-0)),IF(Q20="Impacto",($M$20-($M$20*T20))))</f>
        <v>0.6</v>
      </c>
      <c r="AE20" s="372" t="str">
        <f>IF(AF20&lt;=20%,"Leve",IF(AF20&lt;=40%,"Menor",IF(AF20&lt;=60%,"Moderado",IF(AF20&lt;=80%,"Mayor",IF(AF20&lt;=100%,"Catastrófico")))))</f>
        <v>Moderado</v>
      </c>
      <c r="AF20" s="372">
        <f>AVERAGE(AD20:AD24)</f>
        <v>0.6</v>
      </c>
      <c r="AG20" s="364" t="str">
        <f>VLOOKUP(AA20&amp;AE20,Hoja1!$B$4:$C$28,2,0)</f>
        <v>Moderado</v>
      </c>
      <c r="AH20" s="368" t="str">
        <f>+VLOOKUP(AG20,Hoja1!$H$38:$I$41,2,0)</f>
        <v>Evitar</v>
      </c>
      <c r="AI20" s="368"/>
      <c r="AJ20" s="368"/>
      <c r="AK20" s="368"/>
      <c r="AL20" s="368"/>
      <c r="AM20" s="368"/>
      <c r="AN20" s="368"/>
    </row>
    <row r="21" spans="1:40" ht="60.75" customHeight="1">
      <c r="A21" s="368"/>
      <c r="B21" s="365"/>
      <c r="C21" s="368"/>
      <c r="D21" s="385"/>
      <c r="E21" s="368"/>
      <c r="F21" s="368"/>
      <c r="G21" s="368"/>
      <c r="H21" s="377"/>
      <c r="I21" s="369"/>
      <c r="J21" s="371"/>
      <c r="K21" s="368"/>
      <c r="L21" s="373"/>
      <c r="M21" s="373"/>
      <c r="N21" s="368"/>
      <c r="O21" s="154">
        <v>2</v>
      </c>
      <c r="P21" s="269" t="s">
        <v>401</v>
      </c>
      <c r="Q21" s="154" t="str">
        <f t="shared" si="0"/>
        <v>Probabilidad</v>
      </c>
      <c r="R21" s="249" t="s">
        <v>52</v>
      </c>
      <c r="S21" s="154" t="s">
        <v>57</v>
      </c>
      <c r="T21" s="156">
        <f>VLOOKUP(R21&amp;S21,Hoja1!$Q$4:$R$9,2,0)</f>
        <v>0.45</v>
      </c>
      <c r="U21" s="154" t="s">
        <v>59</v>
      </c>
      <c r="V21" s="154" t="s">
        <v>62</v>
      </c>
      <c r="W21" s="154" t="s">
        <v>65</v>
      </c>
      <c r="X21" s="168">
        <f t="shared" ref="X21:X24" si="7">IF(Q21="Probabilidad",($J$20*T21),IF(Q21="Impacto"," "))</f>
        <v>0.27</v>
      </c>
      <c r="Y21" s="156" t="str">
        <f>IF(Z21&lt;=20%,'Tabla probabilidad'!$B$5,IF(Z21&lt;=40%,'Tabla probabilidad'!$B$6,IF(Z21&lt;=60%,'Tabla probabilidad'!$B$7,IF(Z21&lt;=80%,'Tabla probabilidad'!$B$8,IF(Z21&lt;=100%,'Tabla probabilidad'!$B$9)))))</f>
        <v>Baja</v>
      </c>
      <c r="Z21" s="188">
        <f t="shared" ref="Z21:Z24" si="8">IF(R21="Preventivo",($J$20-($J$20*T21)),IF(R21="Detectivo",($J$20-($J$20*T21)),IF(R21="Correctivo",($J$20))))</f>
        <v>0.32999999999999996</v>
      </c>
      <c r="AA21" s="374"/>
      <c r="AB21" s="374"/>
      <c r="AC21" s="156" t="str">
        <f t="shared" si="1"/>
        <v>Moderado</v>
      </c>
      <c r="AD21" s="156">
        <f t="shared" ref="AD21:AD24" si="9">IF(Q21="Probabilidad",(($M$20-0)),IF(Q21="Impacto",($M$20-($M$20*T21))))</f>
        <v>0.6</v>
      </c>
      <c r="AE21" s="374"/>
      <c r="AF21" s="374"/>
      <c r="AG21" s="365"/>
      <c r="AH21" s="368"/>
      <c r="AI21" s="368"/>
      <c r="AJ21" s="368"/>
      <c r="AK21" s="368"/>
      <c r="AL21" s="368"/>
      <c r="AM21" s="368"/>
      <c r="AN21" s="368"/>
    </row>
    <row r="22" spans="1:40" ht="69" customHeight="1">
      <c r="A22" s="368"/>
      <c r="B22" s="365"/>
      <c r="C22" s="368"/>
      <c r="D22" s="385"/>
      <c r="E22" s="368"/>
      <c r="F22" s="368"/>
      <c r="G22" s="368"/>
      <c r="H22" s="377"/>
      <c r="I22" s="369"/>
      <c r="J22" s="371"/>
      <c r="K22" s="368"/>
      <c r="L22" s="373"/>
      <c r="M22" s="373"/>
      <c r="N22" s="368"/>
      <c r="O22" s="154">
        <v>3</v>
      </c>
      <c r="P22" s="175" t="s">
        <v>336</v>
      </c>
      <c r="Q22" s="154" t="str">
        <f t="shared" si="0"/>
        <v>Probabilidad</v>
      </c>
      <c r="R22" s="154" t="s">
        <v>53</v>
      </c>
      <c r="S22" s="154" t="s">
        <v>57</v>
      </c>
      <c r="T22" s="156">
        <f>VLOOKUP(R22&amp;S22,Hoja1!$Q$4:$R$9,2,0)</f>
        <v>0.35</v>
      </c>
      <c r="U22" s="154" t="s">
        <v>59</v>
      </c>
      <c r="V22" s="154" t="s">
        <v>62</v>
      </c>
      <c r="W22" s="154" t="s">
        <v>65</v>
      </c>
      <c r="X22" s="168">
        <f t="shared" si="7"/>
        <v>0.21</v>
      </c>
      <c r="Y22" s="156" t="str">
        <f>IF(Z22&lt;=20%,'Tabla probabilidad'!$B$5,IF(Z22&lt;=40%,'Tabla probabilidad'!$B$6,IF(Z22&lt;=60%,'Tabla probabilidad'!$B$7,IF(Z22&lt;=80%,'Tabla probabilidad'!$B$8,IF(Z22&lt;=100%,'Tabla probabilidad'!$B$9)))))</f>
        <v>Baja</v>
      </c>
      <c r="Z22" s="188">
        <f t="shared" si="8"/>
        <v>0.39</v>
      </c>
      <c r="AA22" s="374"/>
      <c r="AB22" s="374"/>
      <c r="AC22" s="156" t="str">
        <f t="shared" si="1"/>
        <v>Moderado</v>
      </c>
      <c r="AD22" s="156">
        <f t="shared" si="9"/>
        <v>0.6</v>
      </c>
      <c r="AE22" s="374"/>
      <c r="AF22" s="374"/>
      <c r="AG22" s="365"/>
      <c r="AH22" s="368"/>
      <c r="AI22" s="368"/>
      <c r="AJ22" s="368"/>
      <c r="AK22" s="368"/>
      <c r="AL22" s="368"/>
      <c r="AM22" s="368"/>
      <c r="AN22" s="368"/>
    </row>
    <row r="23" spans="1:40" ht="75.75" customHeight="1">
      <c r="A23" s="368"/>
      <c r="B23" s="365"/>
      <c r="C23" s="368"/>
      <c r="D23" s="385"/>
      <c r="E23" s="368"/>
      <c r="F23" s="368"/>
      <c r="G23" s="368"/>
      <c r="H23" s="377"/>
      <c r="I23" s="369"/>
      <c r="J23" s="371"/>
      <c r="K23" s="368"/>
      <c r="L23" s="373"/>
      <c r="M23" s="373"/>
      <c r="N23" s="368"/>
      <c r="O23" s="154">
        <v>4</v>
      </c>
      <c r="P23" s="175" t="s">
        <v>402</v>
      </c>
      <c r="Q23" s="154" t="str">
        <f t="shared" si="0"/>
        <v>Probabilidad</v>
      </c>
      <c r="R23" s="154" t="s">
        <v>53</v>
      </c>
      <c r="S23" s="154" t="s">
        <v>57</v>
      </c>
      <c r="T23" s="156">
        <f>VLOOKUP(R23&amp;S23,Hoja1!$Q$4:$R$9,2,0)</f>
        <v>0.35</v>
      </c>
      <c r="U23" s="154" t="s">
        <v>59</v>
      </c>
      <c r="V23" s="154" t="s">
        <v>62</v>
      </c>
      <c r="W23" s="154" t="s">
        <v>65</v>
      </c>
      <c r="X23" s="168">
        <f t="shared" si="7"/>
        <v>0.21</v>
      </c>
      <c r="Y23" s="156" t="str">
        <f>IF(Z23&lt;=20%,'Tabla probabilidad'!$B$5,IF(Z23&lt;=40%,'Tabla probabilidad'!$B$6,IF(Z23&lt;=60%,'Tabla probabilidad'!$B$7,IF(Z23&lt;=80%,'Tabla probabilidad'!$B$8,IF(Z23&lt;=100%,'Tabla probabilidad'!$B$9)))))</f>
        <v>Baja</v>
      </c>
      <c r="Z23" s="188">
        <f t="shared" si="8"/>
        <v>0.39</v>
      </c>
      <c r="AA23" s="374"/>
      <c r="AB23" s="374"/>
      <c r="AC23" s="156" t="str">
        <f t="shared" si="1"/>
        <v>Moderado</v>
      </c>
      <c r="AD23" s="156">
        <f t="shared" si="9"/>
        <v>0.6</v>
      </c>
      <c r="AE23" s="374"/>
      <c r="AF23" s="374"/>
      <c r="AG23" s="365"/>
      <c r="AH23" s="368"/>
      <c r="AI23" s="368"/>
      <c r="AJ23" s="368"/>
      <c r="AK23" s="368"/>
      <c r="AL23" s="368"/>
      <c r="AM23" s="368"/>
      <c r="AN23" s="368"/>
    </row>
    <row r="24" spans="1:40" ht="139.5" customHeight="1">
      <c r="A24" s="368"/>
      <c r="B24" s="366"/>
      <c r="C24" s="368"/>
      <c r="D24" s="386"/>
      <c r="E24" s="368"/>
      <c r="F24" s="368"/>
      <c r="G24" s="368"/>
      <c r="H24" s="377"/>
      <c r="I24" s="369"/>
      <c r="J24" s="371"/>
      <c r="K24" s="368"/>
      <c r="L24" s="373"/>
      <c r="M24" s="373"/>
      <c r="N24" s="368"/>
      <c r="O24" s="154">
        <v>5</v>
      </c>
      <c r="P24" s="186" t="s">
        <v>403</v>
      </c>
      <c r="Q24" s="154" t="str">
        <f t="shared" si="0"/>
        <v>Probabilidad</v>
      </c>
      <c r="R24" s="154" t="s">
        <v>52</v>
      </c>
      <c r="S24" s="154" t="s">
        <v>57</v>
      </c>
      <c r="T24" s="156">
        <f>VLOOKUP(R24&amp;S24,Hoja1!$Q$4:$R$9,2,0)</f>
        <v>0.45</v>
      </c>
      <c r="U24" s="154" t="s">
        <v>59</v>
      </c>
      <c r="V24" s="154" t="s">
        <v>62</v>
      </c>
      <c r="W24" s="154" t="s">
        <v>65</v>
      </c>
      <c r="X24" s="168">
        <f t="shared" si="7"/>
        <v>0.27</v>
      </c>
      <c r="Y24" s="156" t="str">
        <f>IF(Z24&lt;=20%,'Tabla probabilidad'!$B$5,IF(Z24&lt;=40%,'Tabla probabilidad'!$B$6,IF(Z24&lt;=60%,'Tabla probabilidad'!$B$7,IF(Z24&lt;=80%,'Tabla probabilidad'!$B$8,IF(Z24&lt;=100%,'Tabla probabilidad'!$B$9)))))</f>
        <v>Baja</v>
      </c>
      <c r="Z24" s="188">
        <f t="shared" si="8"/>
        <v>0.32999999999999996</v>
      </c>
      <c r="AA24" s="375"/>
      <c r="AB24" s="375"/>
      <c r="AC24" s="156" t="str">
        <f t="shared" si="1"/>
        <v>Moderado</v>
      </c>
      <c r="AD24" s="156">
        <f t="shared" si="9"/>
        <v>0.6</v>
      </c>
      <c r="AE24" s="375"/>
      <c r="AF24" s="375"/>
      <c r="AG24" s="366"/>
      <c r="AH24" s="368"/>
      <c r="AI24" s="368"/>
      <c r="AJ24" s="368"/>
      <c r="AK24" s="368"/>
      <c r="AL24" s="368"/>
      <c r="AM24" s="368"/>
      <c r="AN24" s="368"/>
    </row>
    <row r="25" spans="1:40" ht="50.1" customHeight="1">
      <c r="A25" s="364">
        <v>4</v>
      </c>
      <c r="B25" s="364" t="s">
        <v>452</v>
      </c>
      <c r="C25" s="368" t="s">
        <v>308</v>
      </c>
      <c r="D25" s="367" t="s">
        <v>456</v>
      </c>
      <c r="E25" s="367" t="s">
        <v>453</v>
      </c>
      <c r="F25" s="364" t="s">
        <v>454</v>
      </c>
      <c r="G25" s="368" t="s">
        <v>45</v>
      </c>
      <c r="H25" s="377">
        <v>16</v>
      </c>
      <c r="I25" s="369"/>
      <c r="J25" s="371"/>
      <c r="K25" s="368" t="s">
        <v>296</v>
      </c>
      <c r="L25" s="36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6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68" t="e">
        <f>VLOOKUP((I25&amp;L25),Hoja1!$B$4:$C$28,2,0)</f>
        <v>#N/A</v>
      </c>
      <c r="O25" s="187">
        <v>1</v>
      </c>
      <c r="P25" s="175" t="s">
        <v>457</v>
      </c>
      <c r="Q25" s="187" t="str">
        <f t="shared" si="0"/>
        <v>Probabilidad</v>
      </c>
      <c r="R25" s="249" t="s">
        <v>52</v>
      </c>
      <c r="S25" s="249" t="s">
        <v>57</v>
      </c>
      <c r="T25" s="251">
        <f>VLOOKUP(R25&amp;S25,Hoja1!$Q$4:$R$9,2,0)</f>
        <v>0.45</v>
      </c>
      <c r="U25" s="249" t="s">
        <v>59</v>
      </c>
      <c r="V25" s="249" t="s">
        <v>62</v>
      </c>
      <c r="W25" s="249" t="s">
        <v>65</v>
      </c>
      <c r="X25" s="188">
        <f>IF(Q25="Probabilidad",($J$25*T25),IF(Q25="Impacto"," "))</f>
        <v>0</v>
      </c>
      <c r="Y25" s="188" t="str">
        <f>IF(Z25&lt;=20%,'Tabla probabilidad'!$B$5,IF(Z25&lt;=40%,'Tabla probabilidad'!$B$6,IF(Z25&lt;=60%,'Tabla probabilidad'!$B$7,IF(Z25&lt;=80%,'Tabla probabilidad'!$B$8,IF(Z25&lt;=100%,'Tabla probabilidad'!$B$9)))))</f>
        <v>Muy Baja</v>
      </c>
      <c r="Z25" s="188">
        <f>IF(R25="Preventivo",($J$25-($J$25*T25)),IF(R25="Detectivo",($J$25-($J$25*T25)),IF(R25="Correctivo",($J$25))))</f>
        <v>0</v>
      </c>
      <c r="AA25" s="372" t="str">
        <f>IF(AB25&lt;=20%,'Tabla probabilidad'!$B$5,IF(AB25&lt;=40%,'Tabla probabilidad'!$B$6,IF(AB25&lt;=60%,'Tabla probabilidad'!$B$7,IF(AB25&lt;=80%,'Tabla probabilidad'!$B$8,IF(AB25&lt;=100%,'Tabla probabilidad'!$B$9)))))</f>
        <v>Muy Baja</v>
      </c>
      <c r="AB25" s="372">
        <f>AVERAGE(Z25:Z29)</f>
        <v>0</v>
      </c>
      <c r="AC25" s="188" t="str">
        <f t="shared" si="1"/>
        <v>Leve</v>
      </c>
      <c r="AD25" s="188">
        <f>IF(Q25="Probabilidad",(($M$25-0)),IF(Q25="Impacto",($M$25-($M$25*T25))))</f>
        <v>0.2</v>
      </c>
      <c r="AE25" s="372" t="str">
        <f>IF(AF25&lt;=20%,"Leve",IF(AF25&lt;=40%,"Menor",IF(AF25&lt;=60%,"Moderado",IF(AF25&lt;=80%,"Mayor",IF(AF25&lt;=100%,"Catastrófico")))))</f>
        <v>Leve</v>
      </c>
      <c r="AF25" s="372">
        <f>AVERAGE(AD25:AD29)</f>
        <v>0.20000000000000004</v>
      </c>
      <c r="AG25" s="364" t="str">
        <f>VLOOKUP(AA25&amp;AE25,Hoja1!$B$4:$C$28,2,0)</f>
        <v>Bajo</v>
      </c>
      <c r="AH25" s="368" t="str">
        <f>+VLOOKUP(AG25,Hoja1!$H$38:$I$41,2,0)</f>
        <v>Aceptar</v>
      </c>
      <c r="AI25" s="368"/>
      <c r="AJ25" s="368"/>
      <c r="AK25" s="368"/>
      <c r="AL25" s="368"/>
      <c r="AM25" s="368"/>
      <c r="AN25" s="368"/>
    </row>
    <row r="26" spans="1:40" ht="62.25" customHeight="1">
      <c r="A26" s="365"/>
      <c r="B26" s="365"/>
      <c r="C26" s="368"/>
      <c r="D26" s="367"/>
      <c r="E26" s="367"/>
      <c r="F26" s="365"/>
      <c r="G26" s="368"/>
      <c r="H26" s="377"/>
      <c r="I26" s="369"/>
      <c r="J26" s="371"/>
      <c r="K26" s="368"/>
      <c r="L26" s="373"/>
      <c r="M26" s="373"/>
      <c r="N26" s="368"/>
      <c r="O26" s="187">
        <v>2</v>
      </c>
      <c r="P26" s="175" t="s">
        <v>458</v>
      </c>
      <c r="Q26" s="187" t="str">
        <f t="shared" si="0"/>
        <v>Probabilidad</v>
      </c>
      <c r="R26" s="249" t="s">
        <v>52</v>
      </c>
      <c r="S26" s="249" t="s">
        <v>57</v>
      </c>
      <c r="T26" s="251">
        <f>VLOOKUP(R26&amp;S26,Hoja1!$Q$4:$R$9,2,0)</f>
        <v>0.45</v>
      </c>
      <c r="U26" s="249" t="s">
        <v>59</v>
      </c>
      <c r="V26" s="249" t="s">
        <v>62</v>
      </c>
      <c r="W26" s="249" t="s">
        <v>65</v>
      </c>
      <c r="X26" s="188">
        <f t="shared" ref="X26:X29" si="10">IF(Q26="Probabilidad",($J$25*T26),IF(Q26="Impacto"," "))</f>
        <v>0</v>
      </c>
      <c r="Y26" s="188" t="str">
        <f>IF(Z26&lt;=20%,'Tabla probabilidad'!$B$5,IF(Z26&lt;=40%,'Tabla probabilidad'!$B$6,IF(Z26&lt;=60%,'Tabla probabilidad'!$B$7,IF(Z26&lt;=80%,'Tabla probabilidad'!$B$8,IF(Z26&lt;=100%,'Tabla probabilidad'!$B$9)))))</f>
        <v>Muy Baja</v>
      </c>
      <c r="Z26" s="188">
        <f t="shared" ref="Z26:Z29" si="11">IF(R26="Preventivo",($J$25-($J$25*T26)),IF(R26="Detectivo",($J$25-($J$25*T26)),IF(R26="Correctivo",($J$25))))</f>
        <v>0</v>
      </c>
      <c r="AA26" s="374"/>
      <c r="AB26" s="374"/>
      <c r="AC26" s="188" t="str">
        <f t="shared" si="1"/>
        <v>Leve</v>
      </c>
      <c r="AD26" s="188">
        <f t="shared" ref="AD26:AD29" si="12">IF(Q26="Probabilidad",(($M$25-0)),IF(Q26="Impacto",($M$25-($M$25*T26))))</f>
        <v>0.2</v>
      </c>
      <c r="AE26" s="374"/>
      <c r="AF26" s="374"/>
      <c r="AG26" s="365"/>
      <c r="AH26" s="368"/>
      <c r="AI26" s="368"/>
      <c r="AJ26" s="368"/>
      <c r="AK26" s="368"/>
      <c r="AL26" s="368"/>
      <c r="AM26" s="368"/>
      <c r="AN26" s="368"/>
    </row>
    <row r="27" spans="1:40" ht="61.5" customHeight="1">
      <c r="A27" s="365"/>
      <c r="B27" s="365"/>
      <c r="C27" s="368"/>
      <c r="D27" s="367"/>
      <c r="E27" s="367"/>
      <c r="F27" s="365"/>
      <c r="G27" s="368"/>
      <c r="H27" s="377"/>
      <c r="I27" s="369"/>
      <c r="J27" s="371"/>
      <c r="K27" s="368"/>
      <c r="L27" s="373"/>
      <c r="M27" s="373"/>
      <c r="N27" s="368"/>
      <c r="O27" s="187">
        <v>3</v>
      </c>
      <c r="P27" s="175" t="s">
        <v>455</v>
      </c>
      <c r="Q27" s="187" t="str">
        <f t="shared" si="0"/>
        <v>Probabilidad</v>
      </c>
      <c r="R27" s="249" t="s">
        <v>52</v>
      </c>
      <c r="S27" s="249" t="s">
        <v>57</v>
      </c>
      <c r="T27" s="251">
        <f>VLOOKUP(R27&amp;S27,Hoja1!$Q$4:$R$9,2,0)</f>
        <v>0.45</v>
      </c>
      <c r="U27" s="249" t="s">
        <v>59</v>
      </c>
      <c r="V27" s="249" t="s">
        <v>62</v>
      </c>
      <c r="W27" s="249" t="s">
        <v>65</v>
      </c>
      <c r="X27" s="188">
        <f t="shared" si="10"/>
        <v>0</v>
      </c>
      <c r="Y27" s="188" t="str">
        <f>IF(Z27&lt;=20%,'Tabla probabilidad'!$B$5,IF(Z27&lt;=40%,'Tabla probabilidad'!$B$6,IF(Z27&lt;=60%,'Tabla probabilidad'!$B$7,IF(Z27&lt;=80%,'Tabla probabilidad'!$B$8,IF(Z27&lt;=100%,'Tabla probabilidad'!$B$9)))))</f>
        <v>Muy Baja</v>
      </c>
      <c r="Z27" s="188">
        <f t="shared" si="11"/>
        <v>0</v>
      </c>
      <c r="AA27" s="374"/>
      <c r="AB27" s="374"/>
      <c r="AC27" s="188" t="str">
        <f t="shared" si="1"/>
        <v>Leve</v>
      </c>
      <c r="AD27" s="188">
        <f t="shared" si="12"/>
        <v>0.2</v>
      </c>
      <c r="AE27" s="374"/>
      <c r="AF27" s="374"/>
      <c r="AG27" s="365"/>
      <c r="AH27" s="368"/>
      <c r="AI27" s="368"/>
      <c r="AJ27" s="368"/>
      <c r="AK27" s="368"/>
      <c r="AL27" s="368"/>
      <c r="AM27" s="368"/>
      <c r="AN27" s="368"/>
    </row>
    <row r="28" spans="1:40" ht="114.75" customHeight="1">
      <c r="A28" s="365"/>
      <c r="B28" s="365"/>
      <c r="C28" s="368"/>
      <c r="D28" s="367"/>
      <c r="E28" s="367"/>
      <c r="F28" s="365"/>
      <c r="G28" s="368"/>
      <c r="H28" s="377"/>
      <c r="I28" s="369"/>
      <c r="J28" s="371"/>
      <c r="K28" s="368"/>
      <c r="L28" s="373"/>
      <c r="M28" s="373"/>
      <c r="N28" s="368"/>
      <c r="O28" s="187"/>
      <c r="P28" s="175"/>
      <c r="Q28" s="187"/>
      <c r="R28" s="249"/>
      <c r="S28" s="249"/>
      <c r="T28" s="251"/>
      <c r="U28" s="249"/>
      <c r="V28" s="249"/>
      <c r="W28" s="249"/>
      <c r="X28" s="188" t="b">
        <f t="shared" si="10"/>
        <v>0</v>
      </c>
      <c r="Y28" s="188" t="b">
        <f>IF(Z28&lt;=20%,'Tabla probabilidad'!$B$5,IF(Z28&lt;=40%,'Tabla probabilidad'!$B$6,IF(Z28&lt;=60%,'Tabla probabilidad'!$B$7,IF(Z28&lt;=80%,'Tabla probabilidad'!$B$8,IF(Z28&lt;=100%,'Tabla probabilidad'!$B$9)))))</f>
        <v>0</v>
      </c>
      <c r="Z28" s="188" t="b">
        <f t="shared" si="11"/>
        <v>0</v>
      </c>
      <c r="AA28" s="374"/>
      <c r="AB28" s="374"/>
      <c r="AC28" s="188" t="b">
        <f t="shared" si="1"/>
        <v>0</v>
      </c>
      <c r="AD28" s="188" t="b">
        <f t="shared" si="12"/>
        <v>0</v>
      </c>
      <c r="AE28" s="374"/>
      <c r="AF28" s="374"/>
      <c r="AG28" s="365"/>
      <c r="AH28" s="368"/>
      <c r="AI28" s="368"/>
      <c r="AJ28" s="368"/>
      <c r="AK28" s="368"/>
      <c r="AL28" s="368"/>
      <c r="AM28" s="368"/>
      <c r="AN28" s="368"/>
    </row>
    <row r="29" spans="1:40" ht="108" customHeight="1">
      <c r="A29" s="366"/>
      <c r="B29" s="366"/>
      <c r="C29" s="368"/>
      <c r="D29" s="367"/>
      <c r="E29" s="367"/>
      <c r="F29" s="366"/>
      <c r="G29" s="368"/>
      <c r="H29" s="377"/>
      <c r="I29" s="369"/>
      <c r="J29" s="371"/>
      <c r="K29" s="368"/>
      <c r="L29" s="373"/>
      <c r="M29" s="373"/>
      <c r="N29" s="368"/>
      <c r="O29" s="187"/>
      <c r="P29" s="175"/>
      <c r="Q29" s="187" t="b">
        <f t="shared" si="0"/>
        <v>0</v>
      </c>
      <c r="R29" s="249"/>
      <c r="S29" s="249"/>
      <c r="T29" s="251"/>
      <c r="U29" s="249"/>
      <c r="V29" s="249"/>
      <c r="W29" s="249"/>
      <c r="X29" s="188" t="b">
        <f t="shared" si="10"/>
        <v>0</v>
      </c>
      <c r="Y29" s="188" t="b">
        <f>IF(Z29&lt;=20%,'Tabla probabilidad'!$B$5,IF(Z29&lt;=40%,'Tabla probabilidad'!$B$6,IF(Z29&lt;=60%,'Tabla probabilidad'!$B$7,IF(Z29&lt;=80%,'Tabla probabilidad'!$B$8,IF(Z29&lt;=100%,'Tabla probabilidad'!$B$9)))))</f>
        <v>0</v>
      </c>
      <c r="Z29" s="188" t="b">
        <f t="shared" si="11"/>
        <v>0</v>
      </c>
      <c r="AA29" s="375"/>
      <c r="AB29" s="375"/>
      <c r="AC29" s="188" t="b">
        <f t="shared" si="1"/>
        <v>0</v>
      </c>
      <c r="AD29" s="188" t="b">
        <f t="shared" si="12"/>
        <v>0</v>
      </c>
      <c r="AE29" s="375"/>
      <c r="AF29" s="375"/>
      <c r="AG29" s="366"/>
      <c r="AH29" s="368"/>
      <c r="AI29" s="368"/>
      <c r="AJ29" s="368"/>
      <c r="AK29" s="368"/>
      <c r="AL29" s="368"/>
      <c r="AM29" s="368"/>
      <c r="AN29" s="368"/>
    </row>
    <row r="30" spans="1:40" ht="98.25" customHeight="1">
      <c r="A30" s="364">
        <v>5</v>
      </c>
      <c r="B30" s="364" t="s">
        <v>459</v>
      </c>
      <c r="C30" s="368" t="s">
        <v>308</v>
      </c>
      <c r="D30" s="367" t="s">
        <v>461</v>
      </c>
      <c r="E30" s="364" t="s">
        <v>463</v>
      </c>
      <c r="F30" s="364" t="s">
        <v>460</v>
      </c>
      <c r="G30" s="368" t="s">
        <v>45</v>
      </c>
      <c r="H30" s="377">
        <v>16</v>
      </c>
      <c r="I30" s="369"/>
      <c r="J30" s="371"/>
      <c r="K30" s="368" t="s">
        <v>296</v>
      </c>
      <c r="L30" s="368"/>
      <c r="M30" s="368"/>
      <c r="N30" s="368"/>
      <c r="O30" s="187">
        <v>1</v>
      </c>
      <c r="P30" s="175" t="s">
        <v>462</v>
      </c>
      <c r="Q30" s="187" t="str">
        <f t="shared" ref="Q30:Q42" si="13">IF(R30="Preventivo","Probabilidad",IF(R30="Detectivo","Probabilidad", IF(R30="Correctivo","Impacto")))</f>
        <v>Probabilidad</v>
      </c>
      <c r="R30" s="249" t="s">
        <v>52</v>
      </c>
      <c r="S30" s="249" t="s">
        <v>57</v>
      </c>
      <c r="T30" s="251">
        <f>VLOOKUP(R30&amp;S30,Hoja1!$Q$4:$R$9,2,0)</f>
        <v>0.45</v>
      </c>
      <c r="U30" s="249" t="s">
        <v>59</v>
      </c>
      <c r="V30" s="249" t="s">
        <v>62</v>
      </c>
      <c r="W30" s="249" t="s">
        <v>65</v>
      </c>
      <c r="X30" s="188">
        <f>IF(Q30="Probabilidad",($J$30*T30),IF(Q30="Impacto"," "))</f>
        <v>0</v>
      </c>
      <c r="Y30" s="188" t="str">
        <f>IF(Z30&lt;=20%,'Tabla probabilidad'!$B$5,IF(Z30&lt;=40%,'Tabla probabilidad'!$B$6,IF(Z30&lt;=60%,'Tabla probabilidad'!$B$7,IF(Z30&lt;=80%,'Tabla probabilidad'!$B$8,IF(Z30&lt;=100%,'Tabla probabilidad'!$B$9)))))</f>
        <v>Muy Baja</v>
      </c>
      <c r="Z30" s="188">
        <f>IF(R30="Preventivo",($J$30-($J$30*T30)),IF(R30="Detectivo",($J$30-($J$30*T30)),IF(R30="Correctivo",($J$30))))</f>
        <v>0</v>
      </c>
      <c r="AA30" s="372" t="str">
        <f>IF(AB30&lt;=20%,'Tabla probabilidad'!$B$5,IF(AB30&lt;=40%,'Tabla probabilidad'!$B$6,IF(AB30&lt;=60%,'Tabla probabilidad'!$B$7,IF(AB30&lt;=80%,'Tabla probabilidad'!$B$8,IF(AB30&lt;=100%,'Tabla probabilidad'!$B$9)))))</f>
        <v>Muy Baja</v>
      </c>
      <c r="AB30" s="372">
        <f>AVERAGE(Z30:Z34)</f>
        <v>0</v>
      </c>
      <c r="AC30" s="188" t="str">
        <f>IF(AD30&lt;=20%,"Leve",IF(AD30&lt;=40%,"Menor",IF(AD30&lt;=60%,"Moderado",IF(AD30&lt;=80%,"Mayor",IF(AD30&lt;=100%,"Catastrófico")))))</f>
        <v>Leve</v>
      </c>
      <c r="AD30" s="188">
        <f>IF(Q30="Probabilidad",(($M$30-0)),IF(Q30="Impacto",($M$30-($M$30*T30))))</f>
        <v>0</v>
      </c>
      <c r="AE30" s="372" t="str">
        <f>IF(AF30&lt;=20%,"Leve",IF(AF30&lt;=40%,"Menor",IF(AF30&lt;=60%,"Moderado",IF(AF30&lt;=80%,"Mayor",IF(AF30&lt;=100%,"Catastrófico")))))</f>
        <v>Leve</v>
      </c>
      <c r="AF30" s="372">
        <f>AVERAGE(AD30:AD34)</f>
        <v>0</v>
      </c>
      <c r="AG30" s="364" t="str">
        <f>VLOOKUP(AA30&amp;AE30,Hoja1!$B$4:$C$28,2,0)</f>
        <v>Bajo</v>
      </c>
      <c r="AH30" s="368" t="str">
        <f>+VLOOKUP(AG30,Hoja1!$H$38:$I$41,2,0)</f>
        <v>Aceptar</v>
      </c>
      <c r="AI30" s="368"/>
      <c r="AJ30" s="368"/>
      <c r="AK30" s="368"/>
      <c r="AL30" s="368"/>
      <c r="AM30" s="368"/>
      <c r="AN30" s="368"/>
    </row>
    <row r="31" spans="1:40" ht="91.5" customHeight="1">
      <c r="A31" s="365"/>
      <c r="B31" s="365"/>
      <c r="C31" s="368"/>
      <c r="D31" s="367"/>
      <c r="E31" s="365"/>
      <c r="F31" s="365"/>
      <c r="G31" s="368"/>
      <c r="H31" s="377"/>
      <c r="I31" s="369"/>
      <c r="J31" s="371"/>
      <c r="K31" s="368"/>
      <c r="L31" s="373"/>
      <c r="M31" s="373"/>
      <c r="N31" s="368"/>
      <c r="O31" s="187">
        <v>2</v>
      </c>
      <c r="P31" s="175" t="s">
        <v>462</v>
      </c>
      <c r="Q31" s="187" t="str">
        <f t="shared" si="13"/>
        <v>Probabilidad</v>
      </c>
      <c r="R31" s="249" t="s">
        <v>52</v>
      </c>
      <c r="S31" s="249" t="s">
        <v>57</v>
      </c>
      <c r="T31" s="251">
        <f>VLOOKUP(R31&amp;S31,Hoja1!$Q$4:$R$9,2,0)</f>
        <v>0.45</v>
      </c>
      <c r="U31" s="249" t="s">
        <v>59</v>
      </c>
      <c r="V31" s="249" t="s">
        <v>62</v>
      </c>
      <c r="W31" s="249" t="s">
        <v>65</v>
      </c>
      <c r="X31" s="188">
        <f t="shared" ref="X31:X34" si="14">IF(Q31="Probabilidad",($J$30*T31),IF(Q31="Impacto"," "))</f>
        <v>0</v>
      </c>
      <c r="Y31" s="188" t="str">
        <f>IF(Z31&lt;=20%,'Tabla probabilidad'!$B$5,IF(Z31&lt;=40%,'Tabla probabilidad'!$B$6,IF(Z31&lt;=60%,'Tabla probabilidad'!$B$7,IF(Z31&lt;=80%,'Tabla probabilidad'!$B$8,IF(Z31&lt;=100%,'Tabla probabilidad'!$B$9)))))</f>
        <v>Muy Baja</v>
      </c>
      <c r="Z31" s="188">
        <f t="shared" ref="Z31:Z39" si="15">IF(R31="Preventivo",($J$30-($J$30*T31)),IF(R31="Detectivo",($J$30-($J$30*T31)),IF(R31="Correctivo",($J$30))))</f>
        <v>0</v>
      </c>
      <c r="AA31" s="374"/>
      <c r="AB31" s="374"/>
      <c r="AC31" s="188" t="str">
        <f t="shared" ref="AC31:AC34" si="16">IF(AD31&lt;=20%,"Leve",IF(AD31&lt;=40%,"Menor",IF(AD31&lt;=60%,"Moderado",IF(AD31&lt;=80%,"Mayor",IF(AD31&lt;=100%,"Catastrófico")))))</f>
        <v>Leve</v>
      </c>
      <c r="AD31" s="188">
        <f t="shared" ref="AD31:AD34" si="17">IF(Q31="Probabilidad",(($M$30-0)),IF(Q31="Impacto",($M$30-($M$30*T31))))</f>
        <v>0</v>
      </c>
      <c r="AE31" s="374"/>
      <c r="AF31" s="374"/>
      <c r="AG31" s="365"/>
      <c r="AH31" s="368"/>
      <c r="AI31" s="368"/>
      <c r="AJ31" s="368"/>
      <c r="AK31" s="368"/>
      <c r="AL31" s="368"/>
      <c r="AM31" s="368"/>
      <c r="AN31" s="368"/>
    </row>
    <row r="32" spans="1:40" ht="78" customHeight="1">
      <c r="A32" s="365"/>
      <c r="B32" s="365"/>
      <c r="C32" s="368"/>
      <c r="D32" s="367"/>
      <c r="E32" s="365"/>
      <c r="F32" s="365"/>
      <c r="G32" s="368"/>
      <c r="H32" s="377"/>
      <c r="I32" s="369"/>
      <c r="J32" s="371"/>
      <c r="K32" s="368"/>
      <c r="L32" s="373"/>
      <c r="M32" s="373"/>
      <c r="N32" s="368"/>
      <c r="O32" s="187"/>
      <c r="P32" s="175"/>
      <c r="Q32" s="187" t="b">
        <f t="shared" si="13"/>
        <v>0</v>
      </c>
      <c r="R32" s="187"/>
      <c r="S32" s="187"/>
      <c r="T32" s="188"/>
      <c r="U32" s="187"/>
      <c r="V32" s="187"/>
      <c r="W32" s="187"/>
      <c r="X32" s="188" t="b">
        <f t="shared" si="14"/>
        <v>0</v>
      </c>
      <c r="Y32" s="188" t="b">
        <f>IF(Z32&lt;=20%,'Tabla probabilidad'!$B$5,IF(Z32&lt;=40%,'Tabla probabilidad'!$B$6,IF(Z32&lt;=60%,'Tabla probabilidad'!$B$7,IF(Z32&lt;=80%,'Tabla probabilidad'!$B$8,IF(Z32&lt;=100%,'Tabla probabilidad'!$B$9)))))</f>
        <v>0</v>
      </c>
      <c r="Z32" s="188" t="b">
        <f t="shared" si="15"/>
        <v>0</v>
      </c>
      <c r="AA32" s="374"/>
      <c r="AB32" s="374"/>
      <c r="AC32" s="188" t="b">
        <f>IF(AD32&lt;=20%,"Leve",IF(AD32&lt;=40%,"Menor",IF(AD32&lt;=60%,"Moderado",IF(AD32&lt;=80%,"Mayor",IF(AD32&lt;=100%,"Catastrófico")))))</f>
        <v>0</v>
      </c>
      <c r="AD32" s="188" t="b">
        <f>IF(Q32="Probabilidad",(($M$30-0)),IF(Q32="Impacto",($M$30-($M$30*T32))))</f>
        <v>0</v>
      </c>
      <c r="AE32" s="374"/>
      <c r="AF32" s="374"/>
      <c r="AG32" s="365"/>
      <c r="AH32" s="368"/>
      <c r="AI32" s="368"/>
      <c r="AJ32" s="368"/>
      <c r="AK32" s="368"/>
      <c r="AL32" s="368"/>
      <c r="AM32" s="368"/>
      <c r="AN32" s="368"/>
    </row>
    <row r="33" spans="1:40" ht="113.25" customHeight="1">
      <c r="A33" s="365"/>
      <c r="B33" s="365"/>
      <c r="C33" s="368"/>
      <c r="D33" s="367"/>
      <c r="E33" s="365"/>
      <c r="F33" s="365"/>
      <c r="G33" s="368"/>
      <c r="H33" s="377"/>
      <c r="I33" s="369"/>
      <c r="J33" s="371"/>
      <c r="K33" s="368"/>
      <c r="L33" s="373"/>
      <c r="M33" s="373"/>
      <c r="N33" s="368"/>
      <c r="O33" s="249"/>
      <c r="P33" s="175"/>
      <c r="Q33" s="253" t="b">
        <f t="shared" si="13"/>
        <v>0</v>
      </c>
      <c r="R33" s="187"/>
      <c r="S33" s="187"/>
      <c r="T33" s="188"/>
      <c r="U33" s="187"/>
      <c r="V33" s="187"/>
      <c r="W33" s="187"/>
      <c r="X33" s="188" t="b">
        <f t="shared" si="14"/>
        <v>0</v>
      </c>
      <c r="Y33" s="188" t="b">
        <f>IF(Z33&lt;=20%,'Tabla probabilidad'!$B$5,IF(Z33&lt;=40%,'Tabla probabilidad'!$B$6,IF(Z33&lt;=60%,'Tabla probabilidad'!$B$7,IF(Z33&lt;=80%,'Tabla probabilidad'!$B$8,IF(Z33&lt;=100%,'Tabla probabilidad'!$B$9)))))</f>
        <v>0</v>
      </c>
      <c r="Z33" s="188" t="b">
        <f t="shared" si="15"/>
        <v>0</v>
      </c>
      <c r="AA33" s="374"/>
      <c r="AB33" s="374"/>
      <c r="AC33" s="188" t="b">
        <f t="shared" si="16"/>
        <v>0</v>
      </c>
      <c r="AD33" s="188" t="b">
        <f t="shared" si="17"/>
        <v>0</v>
      </c>
      <c r="AE33" s="374"/>
      <c r="AF33" s="374"/>
      <c r="AG33" s="365"/>
      <c r="AH33" s="368"/>
      <c r="AI33" s="368"/>
      <c r="AJ33" s="368"/>
      <c r="AK33" s="368"/>
      <c r="AL33" s="368"/>
      <c r="AM33" s="368"/>
      <c r="AN33" s="368"/>
    </row>
    <row r="34" spans="1:40" ht="121.5" customHeight="1">
      <c r="A34" s="366"/>
      <c r="B34" s="366"/>
      <c r="C34" s="368"/>
      <c r="D34" s="367"/>
      <c r="E34" s="366"/>
      <c r="F34" s="366"/>
      <c r="G34" s="368"/>
      <c r="H34" s="377"/>
      <c r="I34" s="369"/>
      <c r="J34" s="371"/>
      <c r="K34" s="368"/>
      <c r="L34" s="373"/>
      <c r="M34" s="373"/>
      <c r="N34" s="368"/>
      <c r="O34" s="187"/>
      <c r="P34" s="175"/>
      <c r="Q34" s="253" t="b">
        <f t="shared" si="13"/>
        <v>0</v>
      </c>
      <c r="R34" s="187"/>
      <c r="S34" s="187"/>
      <c r="T34" s="188"/>
      <c r="U34" s="187"/>
      <c r="V34" s="187"/>
      <c r="W34" s="187"/>
      <c r="X34" s="188" t="b">
        <f t="shared" si="14"/>
        <v>0</v>
      </c>
      <c r="Y34" s="188" t="b">
        <f>IF(Z34&lt;=20%,'Tabla probabilidad'!$B$5,IF(Z34&lt;=40%,'Tabla probabilidad'!$B$6,IF(Z34&lt;=60%,'Tabla probabilidad'!$B$7,IF(Z34&lt;=80%,'Tabla probabilidad'!$B$8,IF(Z34&lt;=100%,'Tabla probabilidad'!$B$9)))))</f>
        <v>0</v>
      </c>
      <c r="Z34" s="188" t="b">
        <f t="shared" si="15"/>
        <v>0</v>
      </c>
      <c r="AA34" s="375"/>
      <c r="AB34" s="375"/>
      <c r="AC34" s="188" t="b">
        <f t="shared" si="16"/>
        <v>0</v>
      </c>
      <c r="AD34" s="188" t="b">
        <f t="shared" si="17"/>
        <v>0</v>
      </c>
      <c r="AE34" s="375"/>
      <c r="AF34" s="375"/>
      <c r="AG34" s="366"/>
      <c r="AH34" s="368"/>
      <c r="AI34" s="368"/>
      <c r="AJ34" s="368"/>
      <c r="AK34" s="368"/>
      <c r="AL34" s="368"/>
      <c r="AM34" s="368"/>
      <c r="AN34" s="368"/>
    </row>
    <row r="35" spans="1:40" ht="110.25" customHeight="1">
      <c r="A35" s="364">
        <v>6</v>
      </c>
      <c r="B35" s="364" t="s">
        <v>464</v>
      </c>
      <c r="C35" s="368" t="s">
        <v>308</v>
      </c>
      <c r="D35" s="367" t="s">
        <v>465</v>
      </c>
      <c r="E35" s="368" t="s">
        <v>466</v>
      </c>
      <c r="F35" s="368" t="s">
        <v>464</v>
      </c>
      <c r="G35" s="368" t="s">
        <v>45</v>
      </c>
      <c r="H35" s="377">
        <v>21</v>
      </c>
      <c r="I35" s="369"/>
      <c r="J35" s="371"/>
      <c r="K35" s="368" t="s">
        <v>296</v>
      </c>
      <c r="L35" s="368"/>
      <c r="M35" s="368"/>
      <c r="N35" s="368"/>
      <c r="O35" s="249">
        <v>1</v>
      </c>
      <c r="P35" s="169" t="s">
        <v>468</v>
      </c>
      <c r="Q35" s="253" t="str">
        <f t="shared" si="13"/>
        <v>Probabilidad</v>
      </c>
      <c r="R35" s="253" t="s">
        <v>52</v>
      </c>
      <c r="S35" s="253" t="s">
        <v>57</v>
      </c>
      <c r="T35" s="254">
        <f>VLOOKUP(R35&amp;S35,Hoja1!$Q$4:$R$9,2,0)</f>
        <v>0.45</v>
      </c>
      <c r="U35" s="253" t="s">
        <v>59</v>
      </c>
      <c r="V35" s="253" t="s">
        <v>62</v>
      </c>
      <c r="W35" s="253" t="s">
        <v>65</v>
      </c>
      <c r="X35" s="188">
        <f>IF(Q35="Probabilidad",($J$30*T35),IF(Q35="Impacto"," "))</f>
        <v>0</v>
      </c>
      <c r="Y35" s="188" t="str">
        <f>IF(Z35&lt;=20%,'Tabla probabilidad'!$B$5,IF(Z35&lt;=40%,'Tabla probabilidad'!$B$6,IF(Z35&lt;=60%,'Tabla probabilidad'!$B$7,IF(Z35&lt;=80%,'Tabla probabilidad'!$B$8,IF(Z35&lt;=100%,'Tabla probabilidad'!$B$9)))))</f>
        <v>Muy Baja</v>
      </c>
      <c r="Z35" s="254">
        <f t="shared" si="15"/>
        <v>0</v>
      </c>
      <c r="AA35" s="372" t="str">
        <f>IF(AB35&lt;=20%,'Tabla probabilidad'!$B$5,IF(AB35&lt;=40%,'Tabla probabilidad'!$B$6,IF(AB35&lt;=60%,'Tabla probabilidad'!$B$7,IF(AB35&lt;=80%,'Tabla probabilidad'!$B$8,IF(AB35&lt;=100%,'Tabla probabilidad'!$B$9)))))</f>
        <v>Muy Baja</v>
      </c>
      <c r="AB35" s="372">
        <f>AVERAGE(Z35:Z39)</f>
        <v>0</v>
      </c>
      <c r="AC35" s="188" t="str">
        <f>IF(AD35&lt;=20%,"Leve",IF(AD35&lt;=40%,"Menor",IF(AD35&lt;=60%,"Moderado",IF(AD35&lt;=80%,"Mayor",IF(AD35&lt;=100%,"Catastrófico")))))</f>
        <v>Leve</v>
      </c>
      <c r="AD35" s="188">
        <f>IF(Q35="Probabilidad",(($M$30-0)),IF(Q35="Impacto",($M$30-($M$30*T35))))</f>
        <v>0</v>
      </c>
      <c r="AE35" s="372" t="str">
        <f>IF(AF35&lt;=20%,"Leve",IF(AF35&lt;=40%,"Menor",IF(AF35&lt;=60%,"Moderado",IF(AF35&lt;=80%,"Mayor",IF(AF35&lt;=100%,"Catastrófico")))))</f>
        <v>Leve</v>
      </c>
      <c r="AF35" s="372">
        <f>AVERAGE(AD35:AD39)</f>
        <v>0</v>
      </c>
      <c r="AG35" s="364" t="str">
        <f>VLOOKUP(AA35&amp;AE35,Hoja1!$B$4:$C$28,2,0)</f>
        <v>Bajo</v>
      </c>
      <c r="AH35" s="368" t="str">
        <f>+VLOOKUP(AG35,Hoja1!$H$38:$I$41,2,0)</f>
        <v>Aceptar</v>
      </c>
      <c r="AI35" s="368"/>
      <c r="AJ35" s="368"/>
      <c r="AK35" s="368"/>
      <c r="AL35" s="368"/>
      <c r="AM35" s="368"/>
      <c r="AN35" s="368"/>
    </row>
    <row r="36" spans="1:40" ht="98.25" customHeight="1">
      <c r="A36" s="365"/>
      <c r="B36" s="365"/>
      <c r="C36" s="368"/>
      <c r="D36" s="367"/>
      <c r="E36" s="368"/>
      <c r="F36" s="368"/>
      <c r="G36" s="368"/>
      <c r="H36" s="377"/>
      <c r="I36" s="369"/>
      <c r="J36" s="371"/>
      <c r="K36" s="368"/>
      <c r="L36" s="373"/>
      <c r="M36" s="373"/>
      <c r="N36" s="368"/>
      <c r="O36" s="249">
        <v>2</v>
      </c>
      <c r="P36" s="169" t="s">
        <v>467</v>
      </c>
      <c r="Q36" s="253" t="str">
        <f t="shared" si="13"/>
        <v>Probabilidad</v>
      </c>
      <c r="R36" s="253" t="s">
        <v>52</v>
      </c>
      <c r="S36" s="253" t="s">
        <v>57</v>
      </c>
      <c r="T36" s="254">
        <f>VLOOKUP(R36&amp;S36,Hoja1!$Q$4:$R$9,2,0)</f>
        <v>0.45</v>
      </c>
      <c r="U36" s="253" t="s">
        <v>59</v>
      </c>
      <c r="V36" s="253" t="s">
        <v>62</v>
      </c>
      <c r="W36" s="253" t="s">
        <v>65</v>
      </c>
      <c r="X36" s="188">
        <f t="shared" ref="X36:X39" si="18">IF(Q36="Probabilidad",($J$30*T36),IF(Q36="Impacto"," "))</f>
        <v>0</v>
      </c>
      <c r="Y36" s="188" t="str">
        <f>IF(Z36&lt;=20%,'Tabla probabilidad'!$B$5,IF(Z36&lt;=40%,'Tabla probabilidad'!$B$6,IF(Z36&lt;=60%,'Tabla probabilidad'!$B$7,IF(Z36&lt;=80%,'Tabla probabilidad'!$B$8,IF(Z36&lt;=100%,'Tabla probabilidad'!$B$9)))))</f>
        <v>Muy Baja</v>
      </c>
      <c r="Z36" s="254">
        <f t="shared" si="15"/>
        <v>0</v>
      </c>
      <c r="AA36" s="374"/>
      <c r="AB36" s="374"/>
      <c r="AC36" s="188" t="str">
        <f t="shared" ref="AC36:AC39" si="19">IF(AD36&lt;=20%,"Leve",IF(AD36&lt;=40%,"Menor",IF(AD36&lt;=60%,"Moderado",IF(AD36&lt;=80%,"Mayor",IF(AD36&lt;=100%,"Catastrófico")))))</f>
        <v>Leve</v>
      </c>
      <c r="AD36" s="188">
        <f t="shared" ref="AD36:AD39" si="20">IF(Q36="Probabilidad",(($M$30-0)),IF(Q36="Impacto",($M$30-($M$30*T36))))</f>
        <v>0</v>
      </c>
      <c r="AE36" s="374"/>
      <c r="AF36" s="374"/>
      <c r="AG36" s="365"/>
      <c r="AH36" s="368"/>
      <c r="AI36" s="368"/>
      <c r="AJ36" s="368"/>
      <c r="AK36" s="368"/>
      <c r="AL36" s="368"/>
      <c r="AM36" s="368"/>
      <c r="AN36" s="368"/>
    </row>
    <row r="37" spans="1:40" ht="78" customHeight="1">
      <c r="A37" s="365"/>
      <c r="B37" s="365"/>
      <c r="C37" s="368"/>
      <c r="D37" s="367"/>
      <c r="E37" s="368"/>
      <c r="F37" s="368"/>
      <c r="G37" s="368"/>
      <c r="H37" s="377"/>
      <c r="I37" s="369"/>
      <c r="J37" s="371"/>
      <c r="K37" s="368"/>
      <c r="L37" s="373"/>
      <c r="M37" s="373"/>
      <c r="N37" s="368"/>
      <c r="O37" s="249"/>
      <c r="P37" s="166"/>
      <c r="Q37" s="253" t="b">
        <f t="shared" si="13"/>
        <v>0</v>
      </c>
      <c r="R37" s="249"/>
      <c r="S37" s="249"/>
      <c r="T37" s="251"/>
      <c r="U37" s="249"/>
      <c r="V37" s="249"/>
      <c r="W37" s="249"/>
      <c r="X37" s="188" t="b">
        <f t="shared" si="18"/>
        <v>0</v>
      </c>
      <c r="Y37" s="188" t="b">
        <f>IF(Z37&lt;=20%,'Tabla probabilidad'!$B$5,IF(Z37&lt;=40%,'Tabla probabilidad'!$B$6,IF(Z37&lt;=60%,'Tabla probabilidad'!$B$7,IF(Z37&lt;=80%,'Tabla probabilidad'!$B$8,IF(Z37&lt;=100%,'Tabla probabilidad'!$B$9)))))</f>
        <v>0</v>
      </c>
      <c r="Z37" s="254" t="b">
        <f t="shared" si="15"/>
        <v>0</v>
      </c>
      <c r="AA37" s="374"/>
      <c r="AB37" s="374"/>
      <c r="AC37" s="188" t="b">
        <f t="shared" si="19"/>
        <v>0</v>
      </c>
      <c r="AD37" s="188" t="b">
        <f t="shared" si="20"/>
        <v>0</v>
      </c>
      <c r="AE37" s="374"/>
      <c r="AF37" s="374"/>
      <c r="AG37" s="365"/>
      <c r="AH37" s="368"/>
      <c r="AI37" s="368"/>
      <c r="AJ37" s="368"/>
      <c r="AK37" s="368"/>
      <c r="AL37" s="368"/>
      <c r="AM37" s="368"/>
      <c r="AN37" s="368"/>
    </row>
    <row r="38" spans="1:40" ht="50.1" customHeight="1">
      <c r="A38" s="365"/>
      <c r="B38" s="365"/>
      <c r="C38" s="368"/>
      <c r="D38" s="367"/>
      <c r="E38" s="368"/>
      <c r="F38" s="368"/>
      <c r="G38" s="368"/>
      <c r="H38" s="377"/>
      <c r="I38" s="369"/>
      <c r="J38" s="371"/>
      <c r="K38" s="368"/>
      <c r="L38" s="373"/>
      <c r="M38" s="373"/>
      <c r="N38" s="368"/>
      <c r="O38" s="249"/>
      <c r="P38" s="166"/>
      <c r="Q38" s="253" t="b">
        <f t="shared" si="13"/>
        <v>0</v>
      </c>
      <c r="R38" s="249"/>
      <c r="S38" s="249"/>
      <c r="T38" s="251"/>
      <c r="U38" s="249"/>
      <c r="V38" s="249"/>
      <c r="W38" s="249"/>
      <c r="X38" s="188" t="b">
        <f t="shared" si="18"/>
        <v>0</v>
      </c>
      <c r="Y38" s="188" t="b">
        <f>IF(Z38&lt;=20%,'Tabla probabilidad'!$B$5,IF(Z38&lt;=40%,'Tabla probabilidad'!$B$6,IF(Z38&lt;=60%,'Tabla probabilidad'!$B$7,IF(Z38&lt;=80%,'Tabla probabilidad'!$B$8,IF(Z38&lt;=100%,'Tabla probabilidad'!$B$9)))))</f>
        <v>0</v>
      </c>
      <c r="Z38" s="254" t="b">
        <f t="shared" si="15"/>
        <v>0</v>
      </c>
      <c r="AA38" s="374"/>
      <c r="AB38" s="374"/>
      <c r="AC38" s="188" t="b">
        <f t="shared" si="19"/>
        <v>0</v>
      </c>
      <c r="AD38" s="188" t="b">
        <f t="shared" si="20"/>
        <v>0</v>
      </c>
      <c r="AE38" s="374"/>
      <c r="AF38" s="374"/>
      <c r="AG38" s="365"/>
      <c r="AH38" s="368"/>
      <c r="AI38" s="368"/>
      <c r="AJ38" s="368"/>
      <c r="AK38" s="368"/>
      <c r="AL38" s="368"/>
      <c r="AM38" s="368"/>
      <c r="AN38" s="368"/>
    </row>
    <row r="39" spans="1:40" ht="126.75" customHeight="1">
      <c r="A39" s="366"/>
      <c r="B39" s="366"/>
      <c r="C39" s="368"/>
      <c r="D39" s="367"/>
      <c r="E39" s="368"/>
      <c r="F39" s="368"/>
      <c r="G39" s="368"/>
      <c r="H39" s="377"/>
      <c r="I39" s="369"/>
      <c r="J39" s="371"/>
      <c r="K39" s="368"/>
      <c r="L39" s="373"/>
      <c r="M39" s="373"/>
      <c r="N39" s="368"/>
      <c r="O39" s="250"/>
      <c r="P39" s="268"/>
      <c r="Q39" s="253" t="b">
        <f t="shared" si="13"/>
        <v>0</v>
      </c>
      <c r="R39" s="250"/>
      <c r="S39" s="249"/>
      <c r="T39" s="251"/>
      <c r="U39" s="249"/>
      <c r="V39" s="249"/>
      <c r="W39" s="249"/>
      <c r="X39" s="188" t="b">
        <f t="shared" si="18"/>
        <v>0</v>
      </c>
      <c r="Y39" s="188" t="b">
        <f>IF(Z39&lt;=20%,'Tabla probabilidad'!$B$5,IF(Z39&lt;=40%,'Tabla probabilidad'!$B$6,IF(Z39&lt;=60%,'Tabla probabilidad'!$B$7,IF(Z39&lt;=80%,'Tabla probabilidad'!$B$8,IF(Z39&lt;=100%,'Tabla probabilidad'!$B$9)))))</f>
        <v>0</v>
      </c>
      <c r="Z39" s="254" t="b">
        <f t="shared" si="15"/>
        <v>0</v>
      </c>
      <c r="AA39" s="375"/>
      <c r="AB39" s="375"/>
      <c r="AC39" s="188" t="b">
        <f t="shared" si="19"/>
        <v>0</v>
      </c>
      <c r="AD39" s="188" t="b">
        <f t="shared" si="20"/>
        <v>0</v>
      </c>
      <c r="AE39" s="375"/>
      <c r="AF39" s="375"/>
      <c r="AG39" s="366"/>
      <c r="AH39" s="368"/>
      <c r="AI39" s="368"/>
      <c r="AJ39" s="368"/>
      <c r="AK39" s="368"/>
      <c r="AL39" s="368"/>
      <c r="AM39" s="368"/>
      <c r="AN39" s="368"/>
    </row>
    <row r="40" spans="1:40" ht="66.75" customHeight="1">
      <c r="A40" s="368">
        <v>7</v>
      </c>
      <c r="B40" s="364" t="s">
        <v>469</v>
      </c>
      <c r="C40" s="368" t="s">
        <v>321</v>
      </c>
      <c r="D40" s="381" t="s">
        <v>471</v>
      </c>
      <c r="E40" s="368" t="s">
        <v>472</v>
      </c>
      <c r="F40" s="368" t="s">
        <v>470</v>
      </c>
      <c r="G40" s="368" t="s">
        <v>309</v>
      </c>
      <c r="H40" s="377">
        <v>16</v>
      </c>
      <c r="I40" s="369"/>
      <c r="J40" s="371"/>
      <c r="K40" s="368" t="s">
        <v>317</v>
      </c>
      <c r="L40" s="368"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Menor</v>
      </c>
      <c r="M40" s="368"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40%</v>
      </c>
      <c r="N40" s="368" t="e">
        <f>VLOOKUP((I40&amp;L40),Hoja1!$B$4:$C$28,2,0)</f>
        <v>#N/A</v>
      </c>
      <c r="O40" s="249">
        <v>1</v>
      </c>
      <c r="P40" s="182" t="s">
        <v>473</v>
      </c>
      <c r="Q40" s="253" t="str">
        <f t="shared" si="13"/>
        <v>Impacto</v>
      </c>
      <c r="R40" s="249" t="s">
        <v>54</v>
      </c>
      <c r="S40" s="167" t="s">
        <v>57</v>
      </c>
      <c r="T40" s="168"/>
      <c r="U40" s="167" t="s">
        <v>59</v>
      </c>
      <c r="V40" s="167" t="s">
        <v>62</v>
      </c>
      <c r="W40" s="167" t="s">
        <v>65</v>
      </c>
      <c r="X40" s="168" t="str">
        <f>IF(Q40="Probabilidad",($J$40*T40),IF(Q40="Impacto"," "))</f>
        <v xml:space="preserve"> </v>
      </c>
      <c r="Y40" s="168" t="str">
        <f>IF(Z40&lt;=20%,'Tabla probabilidad'!$B$5,IF(Z40&lt;=40%,'Tabla probabilidad'!$B$6,IF(Z40&lt;=60%,'Tabla probabilidad'!$B$7,IF(Z40&lt;=80%,'Tabla probabilidad'!$B$8,IF(Z40&lt;=100%,'Tabla probabilidad'!$B$9)))))</f>
        <v>Muy Baja</v>
      </c>
      <c r="Z40" s="168">
        <f>IF(R40="Preventivo",(J40-(J40*T40)),IF(R40="Detectivo",(J40-(J40*T40)),IF(R40="Correctivo",(J40))))</f>
        <v>0</v>
      </c>
      <c r="AA40" s="372" t="str">
        <f>IF(AB40&lt;=20%,'Tabla probabilidad'!$B$5,IF(AB40&lt;=40%,'Tabla probabilidad'!$B$6,IF(AB40&lt;=60%,'Tabla probabilidad'!$B$7,IF(AB40&lt;=80%,'Tabla probabilidad'!$B$8,IF(AB40&lt;=100%,'Tabla probabilidad'!$B$9)))))</f>
        <v>Muy Baja</v>
      </c>
      <c r="AB40" s="372">
        <f>AVERAGE(Z40:Z44)</f>
        <v>0</v>
      </c>
      <c r="AC40" s="168" t="str">
        <f t="shared" si="1"/>
        <v>Menor</v>
      </c>
      <c r="AD40" s="168">
        <f>IF(Q40="Probabilidad",(($M$40-0)),IF(Q40="Impacto",($M$40-($M$40*T40))))</f>
        <v>0.4</v>
      </c>
      <c r="AE40" s="372" t="str">
        <f>IF(AF40&lt;=20%,"Leve",IF(AF40&lt;=40%,"Menor",IF(AF40&lt;=60%,"Moderado",IF(AF40&lt;=80%,"Mayor",IF(AF40&lt;=100%,"Catastrófico")))))</f>
        <v>Menor</v>
      </c>
      <c r="AF40" s="372">
        <f>AVERAGE(AD40:AD44)</f>
        <v>0.4</v>
      </c>
      <c r="AG40" s="364" t="str">
        <f>VLOOKUP(AA40&amp;AE40,Hoja1!$B$4:$C$28,2,0)</f>
        <v>Bajo</v>
      </c>
      <c r="AH40" s="368" t="str">
        <f>+VLOOKUP(AG40,Hoja1!$H$38:$I$41,2,0)</f>
        <v>Aceptar</v>
      </c>
      <c r="AI40" s="368"/>
      <c r="AJ40" s="368"/>
      <c r="AK40" s="368"/>
      <c r="AL40" s="368"/>
      <c r="AM40" s="368"/>
      <c r="AN40" s="368"/>
    </row>
    <row r="41" spans="1:40" ht="48.75" customHeight="1">
      <c r="A41" s="368"/>
      <c r="B41" s="365"/>
      <c r="C41" s="368"/>
      <c r="D41" s="382"/>
      <c r="E41" s="368"/>
      <c r="F41" s="368"/>
      <c r="G41" s="368"/>
      <c r="H41" s="377"/>
      <c r="I41" s="369"/>
      <c r="J41" s="371"/>
      <c r="K41" s="368"/>
      <c r="L41" s="373"/>
      <c r="M41" s="373"/>
      <c r="N41" s="368"/>
      <c r="O41" s="249">
        <v>2</v>
      </c>
      <c r="P41" s="182" t="s">
        <v>474</v>
      </c>
      <c r="Q41" s="253" t="str">
        <f t="shared" si="13"/>
        <v>Impacto</v>
      </c>
      <c r="R41" s="249" t="s">
        <v>54</v>
      </c>
      <c r="S41" s="249" t="s">
        <v>57</v>
      </c>
      <c r="T41" s="251"/>
      <c r="U41" s="249" t="s">
        <v>59</v>
      </c>
      <c r="V41" s="249" t="s">
        <v>62</v>
      </c>
      <c r="W41" s="249" t="s">
        <v>65</v>
      </c>
      <c r="X41" s="168" t="str">
        <f t="shared" ref="X41:X44" si="21">IF(Q41="Probabilidad",($J$40*T41),IF(Q41="Impacto"," "))</f>
        <v xml:space="preserve"> </v>
      </c>
      <c r="Y41" s="168" t="str">
        <f>IF(Z41&lt;=20%,'Tabla probabilidad'!$B$5,IF(Z41&lt;=40%,'Tabla probabilidad'!$B$6,IF(Z41&lt;=60%,'Tabla probabilidad'!$B$7,IF(Z41&lt;=80%,'Tabla probabilidad'!$B$8,IF(Z41&lt;=100%,'Tabla probabilidad'!$B$9)))))</f>
        <v>Muy Baja</v>
      </c>
      <c r="Z41" s="168">
        <f>IF(R41="Preventivo",(J40-(J40*T41)),IF(R41="Detectivo",(J40-(J40*T41)),IF(R41="Correctivo",(J40))))</f>
        <v>0</v>
      </c>
      <c r="AA41" s="374"/>
      <c r="AB41" s="374"/>
      <c r="AC41" s="168" t="str">
        <f t="shared" si="1"/>
        <v>Menor</v>
      </c>
      <c r="AD41" s="168">
        <f t="shared" ref="AD41:AD44" si="22">IF(Q41="Probabilidad",(($M$40-0)),IF(Q41="Impacto",($M$40-($M$40*T41))))</f>
        <v>0.4</v>
      </c>
      <c r="AE41" s="374"/>
      <c r="AF41" s="374"/>
      <c r="AG41" s="365"/>
      <c r="AH41" s="368"/>
      <c r="AI41" s="368"/>
      <c r="AJ41" s="368"/>
      <c r="AK41" s="368"/>
      <c r="AL41" s="368"/>
      <c r="AM41" s="368"/>
      <c r="AN41" s="368"/>
    </row>
    <row r="42" spans="1:40" ht="76.5" customHeight="1">
      <c r="A42" s="368"/>
      <c r="B42" s="365"/>
      <c r="C42" s="368"/>
      <c r="D42" s="382"/>
      <c r="E42" s="368"/>
      <c r="F42" s="368"/>
      <c r="G42" s="368"/>
      <c r="H42" s="377"/>
      <c r="I42" s="369"/>
      <c r="J42" s="371"/>
      <c r="K42" s="368"/>
      <c r="L42" s="373"/>
      <c r="M42" s="373"/>
      <c r="N42" s="368"/>
      <c r="O42" s="249"/>
      <c r="P42" s="181"/>
      <c r="Q42" s="253" t="b">
        <f t="shared" si="13"/>
        <v>0</v>
      </c>
      <c r="R42" s="249"/>
      <c r="S42" s="167"/>
      <c r="T42" s="168"/>
      <c r="U42" s="167"/>
      <c r="V42" s="167"/>
      <c r="W42" s="167"/>
      <c r="X42" s="168" t="b">
        <f t="shared" si="21"/>
        <v>0</v>
      </c>
      <c r="Y42" s="168" t="b">
        <f>IF(Z42&lt;=20%,'Tabla probabilidad'!$B$5,IF(Z42&lt;=40%,'Tabla probabilidad'!$B$6,IF(Z42&lt;=60%,'Tabla probabilidad'!$B$7,IF(Z42&lt;=80%,'Tabla probabilidad'!$B$8,IF(Z42&lt;=100%,'Tabla probabilidad'!$B$9)))))</f>
        <v>0</v>
      </c>
      <c r="Z42" s="168" t="b">
        <f>IF(R42="Preventivo",(J40-(J40*T42)),IF(R42="Detectivo",(J40-(J40*T42)),IF(R42="Correctivo",(J40))))</f>
        <v>0</v>
      </c>
      <c r="AA42" s="374"/>
      <c r="AB42" s="374"/>
      <c r="AC42" s="168" t="b">
        <f t="shared" si="1"/>
        <v>0</v>
      </c>
      <c r="AD42" s="168" t="b">
        <f t="shared" si="22"/>
        <v>0</v>
      </c>
      <c r="AE42" s="374"/>
      <c r="AF42" s="374"/>
      <c r="AG42" s="365"/>
      <c r="AH42" s="368"/>
      <c r="AI42" s="368"/>
      <c r="AJ42" s="368"/>
      <c r="AK42" s="368"/>
      <c r="AL42" s="368"/>
      <c r="AM42" s="368"/>
      <c r="AN42" s="368"/>
    </row>
    <row r="43" spans="1:40" ht="54" customHeight="1">
      <c r="A43" s="368"/>
      <c r="B43" s="365"/>
      <c r="C43" s="368"/>
      <c r="D43" s="382"/>
      <c r="E43" s="368"/>
      <c r="F43" s="368"/>
      <c r="G43" s="368"/>
      <c r="H43" s="377"/>
      <c r="I43" s="369"/>
      <c r="J43" s="371"/>
      <c r="K43" s="368"/>
      <c r="L43" s="373"/>
      <c r="M43" s="373"/>
      <c r="N43" s="368"/>
      <c r="O43" s="167"/>
      <c r="P43" s="181"/>
      <c r="Q43" s="167" t="b">
        <f t="shared" si="0"/>
        <v>0</v>
      </c>
      <c r="R43" s="167"/>
      <c r="S43" s="167"/>
      <c r="T43" s="168"/>
      <c r="U43" s="167"/>
      <c r="V43" s="167"/>
      <c r="W43" s="167"/>
      <c r="X43" s="168" t="b">
        <f t="shared" si="21"/>
        <v>0</v>
      </c>
      <c r="Y43" s="168" t="b">
        <f>IF(Z43&lt;=20%,'Tabla probabilidad'!$B$5,IF(Z43&lt;=40%,'Tabla probabilidad'!$B$6,IF(Z43&lt;=60%,'Tabla probabilidad'!$B$7,IF(Z43&lt;=80%,'Tabla probabilidad'!$B$8,IF(Z43&lt;=100%,'Tabla probabilidad'!$B$9)))))</f>
        <v>0</v>
      </c>
      <c r="Z43" s="168" t="b">
        <f>IF(R43="Preventivo",(J40-(J40*T43)),IF(R43="Detectivo",(J40-(J40*T43)),IF(R43="Correctivo",(J40))))</f>
        <v>0</v>
      </c>
      <c r="AA43" s="374"/>
      <c r="AB43" s="374"/>
      <c r="AC43" s="168" t="b">
        <f t="shared" si="1"/>
        <v>0</v>
      </c>
      <c r="AD43" s="168" t="b">
        <f t="shared" si="22"/>
        <v>0</v>
      </c>
      <c r="AE43" s="374"/>
      <c r="AF43" s="374"/>
      <c r="AG43" s="365"/>
      <c r="AH43" s="368"/>
      <c r="AI43" s="368"/>
      <c r="AJ43" s="368"/>
      <c r="AK43" s="368"/>
      <c r="AL43" s="368"/>
      <c r="AM43" s="368"/>
      <c r="AN43" s="368"/>
    </row>
    <row r="44" spans="1:40" ht="61.5" customHeight="1">
      <c r="A44" s="368"/>
      <c r="B44" s="366"/>
      <c r="C44" s="368"/>
      <c r="D44" s="383"/>
      <c r="E44" s="368"/>
      <c r="F44" s="368"/>
      <c r="G44" s="368"/>
      <c r="H44" s="377"/>
      <c r="I44" s="369"/>
      <c r="J44" s="371"/>
      <c r="K44" s="368"/>
      <c r="L44" s="373"/>
      <c r="M44" s="373"/>
      <c r="N44" s="368"/>
      <c r="O44" s="167"/>
      <c r="P44" s="183"/>
      <c r="Q44" s="184" t="b">
        <f t="shared" si="0"/>
        <v>0</v>
      </c>
      <c r="R44" s="184"/>
      <c r="S44" s="184"/>
      <c r="T44" s="185"/>
      <c r="U44" s="184"/>
      <c r="V44" s="184"/>
      <c r="W44" s="184"/>
      <c r="X44" s="168" t="b">
        <f t="shared" si="21"/>
        <v>0</v>
      </c>
      <c r="Y44" s="168" t="b">
        <f>IF(Z44&lt;=20%,'Tabla probabilidad'!$B$5,IF(Z44&lt;=40%,'Tabla probabilidad'!$B$6,IF(Z44&lt;=60%,'Tabla probabilidad'!$B$7,IF(Z44&lt;=80%,'Tabla probabilidad'!$B$8,IF(Z44&lt;=100%,'Tabla probabilidad'!$B$9)))))</f>
        <v>0</v>
      </c>
      <c r="Z44" s="168" t="b">
        <f>IF(R44="Preventivo",(J40-(J40*T44)),IF(R44="Detectivo",(J40-(J40*T44)),IF(R44="Correctivo",(J40))))</f>
        <v>0</v>
      </c>
      <c r="AA44" s="375"/>
      <c r="AB44" s="375"/>
      <c r="AC44" s="168" t="b">
        <f t="shared" si="1"/>
        <v>0</v>
      </c>
      <c r="AD44" s="168" t="b">
        <f t="shared" si="22"/>
        <v>0</v>
      </c>
      <c r="AE44" s="375"/>
      <c r="AF44" s="375"/>
      <c r="AG44" s="366"/>
      <c r="AH44" s="368"/>
      <c r="AI44" s="368"/>
      <c r="AJ44" s="368"/>
      <c r="AK44" s="368"/>
      <c r="AL44" s="368"/>
      <c r="AM44" s="368"/>
      <c r="AN44" s="368"/>
    </row>
    <row r="45" spans="1:40" ht="61.5" hidden="1" customHeight="1">
      <c r="A45" s="368">
        <v>8</v>
      </c>
      <c r="B45" s="378"/>
      <c r="C45" s="368"/>
      <c r="D45" s="381"/>
      <c r="E45" s="368"/>
      <c r="F45" s="368"/>
      <c r="G45" s="368"/>
      <c r="H45" s="368"/>
      <c r="I45" s="369"/>
      <c r="J45" s="371"/>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249"/>
      <c r="P45" s="182"/>
      <c r="Q45" s="249" t="b">
        <f t="shared" si="0"/>
        <v>0</v>
      </c>
      <c r="R45" s="249"/>
      <c r="S45" s="249"/>
      <c r="T45" s="168"/>
      <c r="U45" s="167"/>
      <c r="V45" s="167"/>
      <c r="W45" s="167"/>
      <c r="X45" s="168"/>
      <c r="Y45" s="168"/>
      <c r="Z45" s="168"/>
      <c r="AA45" s="372"/>
      <c r="AB45" s="372"/>
      <c r="AC45" s="168"/>
      <c r="AD45" s="168"/>
      <c r="AE45" s="372"/>
      <c r="AF45" s="372"/>
      <c r="AG45" s="364"/>
      <c r="AH45" s="368"/>
      <c r="AI45" s="368"/>
      <c r="AJ45" s="368"/>
      <c r="AK45" s="368"/>
      <c r="AL45" s="368"/>
      <c r="AM45" s="368"/>
      <c r="AN45" s="368"/>
    </row>
    <row r="46" spans="1:40" ht="65.25" hidden="1" customHeight="1">
      <c r="A46" s="368"/>
      <c r="B46" s="379"/>
      <c r="C46" s="368"/>
      <c r="D46" s="382"/>
      <c r="E46" s="368"/>
      <c r="F46" s="368"/>
      <c r="G46" s="368"/>
      <c r="H46" s="368"/>
      <c r="I46" s="369"/>
      <c r="J46" s="371"/>
      <c r="K46" s="368"/>
      <c r="L46" s="373"/>
      <c r="M46" s="373"/>
      <c r="N46" s="368"/>
      <c r="O46" s="249"/>
      <c r="P46" s="182"/>
      <c r="Q46" s="249" t="b">
        <f t="shared" si="0"/>
        <v>0</v>
      </c>
      <c r="R46" s="249"/>
      <c r="S46" s="249"/>
      <c r="T46" s="168"/>
      <c r="U46" s="167"/>
      <c r="V46" s="167"/>
      <c r="W46" s="167"/>
      <c r="X46" s="168"/>
      <c r="Y46" s="168"/>
      <c r="Z46" s="168"/>
      <c r="AA46" s="374"/>
      <c r="AB46" s="374"/>
      <c r="AC46" s="168"/>
      <c r="AD46" s="168"/>
      <c r="AE46" s="374"/>
      <c r="AF46" s="374"/>
      <c r="AG46" s="365"/>
      <c r="AH46" s="368"/>
      <c r="AI46" s="368"/>
      <c r="AJ46" s="368"/>
      <c r="AK46" s="368"/>
      <c r="AL46" s="368"/>
      <c r="AM46" s="368"/>
      <c r="AN46" s="368"/>
    </row>
    <row r="47" spans="1:40" ht="96.75" hidden="1" customHeight="1">
      <c r="A47" s="368"/>
      <c r="B47" s="379"/>
      <c r="C47" s="368"/>
      <c r="D47" s="382"/>
      <c r="E47" s="368"/>
      <c r="F47" s="368"/>
      <c r="G47" s="368"/>
      <c r="H47" s="368"/>
      <c r="I47" s="369"/>
      <c r="J47" s="371"/>
      <c r="K47" s="368"/>
      <c r="L47" s="373"/>
      <c r="M47" s="373"/>
      <c r="N47" s="368"/>
      <c r="O47" s="249"/>
      <c r="P47" s="182"/>
      <c r="Q47" s="249" t="b">
        <f t="shared" si="0"/>
        <v>0</v>
      </c>
      <c r="R47" s="249"/>
      <c r="S47" s="249"/>
      <c r="T47" s="168"/>
      <c r="U47" s="167"/>
      <c r="V47" s="167"/>
      <c r="W47" s="167"/>
      <c r="X47" s="168"/>
      <c r="Y47" s="168"/>
      <c r="Z47" s="168"/>
      <c r="AA47" s="374"/>
      <c r="AB47" s="374"/>
      <c r="AC47" s="168"/>
      <c r="AD47" s="168"/>
      <c r="AE47" s="374"/>
      <c r="AF47" s="374"/>
      <c r="AG47" s="365"/>
      <c r="AH47" s="368"/>
      <c r="AI47" s="368"/>
      <c r="AJ47" s="368"/>
      <c r="AK47" s="368"/>
      <c r="AL47" s="368"/>
      <c r="AM47" s="368"/>
      <c r="AN47" s="368"/>
    </row>
    <row r="48" spans="1:40" ht="81.75" hidden="1" customHeight="1">
      <c r="A48" s="368"/>
      <c r="B48" s="379"/>
      <c r="C48" s="368"/>
      <c r="D48" s="382"/>
      <c r="E48" s="368"/>
      <c r="F48" s="368"/>
      <c r="G48" s="368"/>
      <c r="H48" s="368"/>
      <c r="I48" s="369"/>
      <c r="J48" s="371"/>
      <c r="K48" s="368"/>
      <c r="L48" s="373"/>
      <c r="M48" s="373"/>
      <c r="N48" s="368"/>
      <c r="O48" s="249"/>
      <c r="P48" s="182"/>
      <c r="Q48" s="249"/>
      <c r="R48" s="249"/>
      <c r="S48" s="249"/>
      <c r="T48" s="168"/>
      <c r="U48" s="167"/>
      <c r="V48" s="167"/>
      <c r="W48" s="167"/>
      <c r="X48" s="168"/>
      <c r="Y48" s="168"/>
      <c r="Z48" s="168"/>
      <c r="AA48" s="374"/>
      <c r="AB48" s="374"/>
      <c r="AC48" s="168"/>
      <c r="AD48" s="168"/>
      <c r="AE48" s="374"/>
      <c r="AF48" s="374"/>
      <c r="AG48" s="365"/>
      <c r="AH48" s="368"/>
      <c r="AI48" s="368"/>
      <c r="AJ48" s="368"/>
      <c r="AK48" s="368"/>
      <c r="AL48" s="368"/>
      <c r="AM48" s="368"/>
      <c r="AN48" s="368"/>
    </row>
    <row r="49" spans="1:40" ht="74.25" hidden="1" customHeight="1">
      <c r="A49" s="368"/>
      <c r="B49" s="380"/>
      <c r="C49" s="368"/>
      <c r="D49" s="383"/>
      <c r="E49" s="368"/>
      <c r="F49" s="368"/>
      <c r="G49" s="368"/>
      <c r="H49" s="368"/>
      <c r="I49" s="369"/>
      <c r="J49" s="371"/>
      <c r="K49" s="368"/>
      <c r="L49" s="373"/>
      <c r="M49" s="373"/>
      <c r="N49" s="368"/>
      <c r="O49" s="249"/>
      <c r="P49" s="175"/>
      <c r="Q49" s="249" t="b">
        <f t="shared" si="0"/>
        <v>0</v>
      </c>
      <c r="R49" s="249"/>
      <c r="S49" s="249"/>
      <c r="T49" s="168"/>
      <c r="U49" s="167"/>
      <c r="V49" s="167"/>
      <c r="W49" s="167"/>
      <c r="X49" s="168"/>
      <c r="Y49" s="168"/>
      <c r="Z49" s="168"/>
      <c r="AA49" s="375"/>
      <c r="AB49" s="375"/>
      <c r="AC49" s="168"/>
      <c r="AD49" s="168"/>
      <c r="AE49" s="375"/>
      <c r="AF49" s="375"/>
      <c r="AG49" s="366"/>
      <c r="AH49" s="368"/>
      <c r="AI49" s="368"/>
      <c r="AJ49" s="368"/>
      <c r="AK49" s="368"/>
      <c r="AL49" s="368"/>
      <c r="AM49" s="368"/>
      <c r="AN49" s="368"/>
    </row>
    <row r="50" spans="1:40" ht="48" hidden="1" customHeight="1">
      <c r="A50" s="368"/>
      <c r="B50" s="364"/>
      <c r="C50" s="368"/>
      <c r="D50" s="381"/>
      <c r="E50" s="368"/>
      <c r="F50" s="368"/>
      <c r="G50" s="368"/>
      <c r="H50" s="368"/>
      <c r="I50" s="369"/>
      <c r="J50" s="371"/>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249"/>
      <c r="P50" s="182"/>
      <c r="Q50" s="249" t="b">
        <f t="shared" si="0"/>
        <v>0</v>
      </c>
      <c r="R50" s="249"/>
      <c r="S50" s="249"/>
      <c r="T50" s="168"/>
      <c r="U50" s="167"/>
      <c r="V50" s="167"/>
      <c r="W50" s="167"/>
      <c r="X50" s="168" t="b">
        <f>IF(Q50="Probabilidad",($J$50*T50),IF(Q50="Impacto"," "))</f>
        <v>0</v>
      </c>
      <c r="Y50" s="168" t="str">
        <f>IF(Z50&lt;=20%,'Tabla probabilidad'!$B$5,IF(Z50&lt;=40%,'Tabla probabilidad'!$B$6,IF(Z50&lt;=60%,'Tabla probabilidad'!$B$7,IF(Z50&lt;=80%,'Tabla probabilidad'!$B$8,IF(Z50&lt;=100%,'Tabla probabilidad'!$B$9)))))</f>
        <v>Muy Baja</v>
      </c>
      <c r="Z50" s="168"/>
      <c r="AA50" s="372"/>
      <c r="AB50" s="372"/>
      <c r="AC50" s="168"/>
      <c r="AD50" s="168"/>
      <c r="AE50" s="372"/>
      <c r="AF50" s="372"/>
      <c r="AG50" s="364"/>
      <c r="AH50" s="368"/>
      <c r="AI50" s="368"/>
      <c r="AJ50" s="368"/>
      <c r="AK50" s="368"/>
      <c r="AL50" s="368"/>
      <c r="AM50" s="368"/>
      <c r="AN50" s="368"/>
    </row>
    <row r="51" spans="1:40" ht="55.5" hidden="1" customHeight="1">
      <c r="A51" s="368"/>
      <c r="B51" s="365"/>
      <c r="C51" s="368"/>
      <c r="D51" s="382"/>
      <c r="E51" s="368"/>
      <c r="F51" s="368"/>
      <c r="G51" s="368"/>
      <c r="H51" s="368"/>
      <c r="I51" s="369"/>
      <c r="J51" s="371"/>
      <c r="K51" s="368"/>
      <c r="L51" s="373"/>
      <c r="M51" s="373"/>
      <c r="N51" s="368"/>
      <c r="O51" s="249"/>
      <c r="P51" s="182"/>
      <c r="Q51" s="249" t="b">
        <f t="shared" si="0"/>
        <v>0</v>
      </c>
      <c r="R51" s="249"/>
      <c r="S51" s="249"/>
      <c r="T51" s="168"/>
      <c r="U51" s="167"/>
      <c r="V51" s="167"/>
      <c r="W51" s="167"/>
      <c r="X51" s="168" t="b">
        <f t="shared" ref="X51:X54" si="23">IF(Q51="Probabilidad",($J$50*T51),IF(Q51="Impacto"," "))</f>
        <v>0</v>
      </c>
      <c r="Y51" s="168" t="str">
        <f>IF(Z51&lt;=20%,'Tabla probabilidad'!$B$5,IF(Z51&lt;=40%,'Tabla probabilidad'!$B$6,IF(Z51&lt;=60%,'Tabla probabilidad'!$B$7,IF(Z51&lt;=80%,'Tabla probabilidad'!$B$8,IF(Z51&lt;=100%,'Tabla probabilidad'!$B$9)))))</f>
        <v>Muy Baja</v>
      </c>
      <c r="Z51" s="168"/>
      <c r="AA51" s="374"/>
      <c r="AB51" s="374"/>
      <c r="AC51" s="168"/>
      <c r="AD51" s="168"/>
      <c r="AE51" s="374"/>
      <c r="AF51" s="374"/>
      <c r="AG51" s="365"/>
      <c r="AH51" s="368"/>
      <c r="AI51" s="368"/>
      <c r="AJ51" s="368"/>
      <c r="AK51" s="368"/>
      <c r="AL51" s="368"/>
      <c r="AM51" s="368"/>
      <c r="AN51" s="368"/>
    </row>
    <row r="52" spans="1:40" ht="42" hidden="1" customHeight="1">
      <c r="A52" s="368"/>
      <c r="B52" s="365"/>
      <c r="C52" s="368"/>
      <c r="D52" s="382"/>
      <c r="E52" s="368"/>
      <c r="F52" s="368"/>
      <c r="G52" s="368"/>
      <c r="H52" s="368"/>
      <c r="I52" s="369"/>
      <c r="J52" s="371"/>
      <c r="K52" s="368"/>
      <c r="L52" s="373"/>
      <c r="M52" s="373"/>
      <c r="N52" s="368"/>
      <c r="O52" s="249"/>
      <c r="P52" s="182"/>
      <c r="Q52" s="249" t="b">
        <f t="shared" si="0"/>
        <v>0</v>
      </c>
      <c r="R52" s="249"/>
      <c r="S52" s="249"/>
      <c r="T52" s="168"/>
      <c r="U52" s="167"/>
      <c r="V52" s="167"/>
      <c r="W52" s="167"/>
      <c r="X52" s="168" t="b">
        <f t="shared" si="23"/>
        <v>0</v>
      </c>
      <c r="Y52" s="168" t="str">
        <f>IF(Z52&lt;=20%,'Tabla probabilidad'!$B$5,IF(Z52&lt;=40%,'Tabla probabilidad'!$B$6,IF(Z52&lt;=60%,'Tabla probabilidad'!$B$7,IF(Z52&lt;=80%,'Tabla probabilidad'!$B$8,IF(Z52&lt;=100%,'Tabla probabilidad'!$B$9)))))</f>
        <v>Muy Baja</v>
      </c>
      <c r="Z52" s="168"/>
      <c r="AA52" s="374"/>
      <c r="AB52" s="374"/>
      <c r="AC52" s="168"/>
      <c r="AD52" s="168"/>
      <c r="AE52" s="374"/>
      <c r="AF52" s="374"/>
      <c r="AG52" s="365"/>
      <c r="AH52" s="368"/>
      <c r="AI52" s="368"/>
      <c r="AJ52" s="368"/>
      <c r="AK52" s="368"/>
      <c r="AL52" s="368"/>
      <c r="AM52" s="368"/>
      <c r="AN52" s="368"/>
    </row>
    <row r="53" spans="1:40" ht="96.75" hidden="1" customHeight="1">
      <c r="A53" s="368"/>
      <c r="B53" s="365"/>
      <c r="C53" s="368"/>
      <c r="D53" s="382"/>
      <c r="E53" s="368"/>
      <c r="F53" s="368"/>
      <c r="G53" s="368"/>
      <c r="H53" s="368"/>
      <c r="I53" s="369"/>
      <c r="J53" s="371"/>
      <c r="K53" s="368"/>
      <c r="L53" s="373"/>
      <c r="M53" s="373"/>
      <c r="N53" s="368"/>
      <c r="O53" s="249"/>
      <c r="P53" s="182"/>
      <c r="Q53" s="249" t="b">
        <f t="shared" si="0"/>
        <v>0</v>
      </c>
      <c r="R53" s="249"/>
      <c r="S53" s="249"/>
      <c r="T53" s="168"/>
      <c r="U53" s="167"/>
      <c r="V53" s="167"/>
      <c r="W53" s="167"/>
      <c r="X53" s="168" t="b">
        <f t="shared" si="23"/>
        <v>0</v>
      </c>
      <c r="Y53" s="168" t="str">
        <f>IF(Z53&lt;=20%,'Tabla probabilidad'!$B$5,IF(Z53&lt;=40%,'Tabla probabilidad'!$B$6,IF(Z53&lt;=60%,'Tabla probabilidad'!$B$7,IF(Z53&lt;=80%,'Tabla probabilidad'!$B$8,IF(Z53&lt;=100%,'Tabla probabilidad'!$B$9)))))</f>
        <v>Muy Baja</v>
      </c>
      <c r="Z53" s="168"/>
      <c r="AA53" s="374"/>
      <c r="AB53" s="374"/>
      <c r="AC53" s="168"/>
      <c r="AD53" s="168"/>
      <c r="AE53" s="374"/>
      <c r="AF53" s="374"/>
      <c r="AG53" s="365"/>
      <c r="AH53" s="368"/>
      <c r="AI53" s="368"/>
      <c r="AJ53" s="368"/>
      <c r="AK53" s="368"/>
      <c r="AL53" s="368"/>
      <c r="AM53" s="368"/>
      <c r="AN53" s="368"/>
    </row>
    <row r="54" spans="1:40" ht="104.25" hidden="1" customHeight="1">
      <c r="A54" s="364"/>
      <c r="B54" s="366"/>
      <c r="C54" s="368"/>
      <c r="D54" s="382"/>
      <c r="E54" s="364"/>
      <c r="F54" s="364"/>
      <c r="G54" s="364"/>
      <c r="H54" s="364"/>
      <c r="I54" s="370"/>
      <c r="J54" s="372"/>
      <c r="K54" s="368"/>
      <c r="L54" s="373"/>
      <c r="M54" s="373"/>
      <c r="N54" s="368"/>
      <c r="O54" s="249"/>
      <c r="P54" s="182"/>
      <c r="Q54" s="249"/>
      <c r="R54" s="249"/>
      <c r="S54" s="249"/>
      <c r="T54" s="180"/>
      <c r="U54" s="179"/>
      <c r="V54" s="179"/>
      <c r="W54" s="179"/>
      <c r="X54" s="180" t="b">
        <f t="shared" si="23"/>
        <v>0</v>
      </c>
      <c r="Y54" s="180" t="str">
        <f>IF(Z54&lt;=20%,'Tabla probabilidad'!$B$5,IF(Z54&lt;=40%,'Tabla probabilidad'!$B$6,IF(Z54&lt;=60%,'Tabla probabilidad'!$B$7,IF(Z54&lt;=80%,'Tabla probabilidad'!$B$8,IF(Z54&lt;=100%,'Tabla probabilidad'!$B$9)))))</f>
        <v>Muy Baja</v>
      </c>
      <c r="Z54" s="180"/>
      <c r="AA54" s="374"/>
      <c r="AB54" s="374"/>
      <c r="AC54" s="180"/>
      <c r="AD54" s="180"/>
      <c r="AE54" s="374"/>
      <c r="AF54" s="374"/>
      <c r="AG54" s="365"/>
      <c r="AH54" s="368"/>
      <c r="AI54" s="368"/>
      <c r="AJ54" s="368"/>
      <c r="AK54" s="368"/>
      <c r="AL54" s="368"/>
      <c r="AM54" s="368"/>
      <c r="AN54" s="368"/>
    </row>
    <row r="55" spans="1:40" ht="123.75" hidden="1" customHeight="1">
      <c r="A55" s="368"/>
      <c r="B55" s="364"/>
      <c r="C55" s="368"/>
      <c r="D55" s="367"/>
      <c r="E55" s="368"/>
      <c r="F55" s="368"/>
      <c r="G55" s="368"/>
      <c r="H55" s="368"/>
      <c r="I55" s="369"/>
      <c r="J55" s="371"/>
      <c r="K55" s="368"/>
      <c r="L55" s="368"/>
      <c r="M55" s="368"/>
      <c r="N55" s="368"/>
      <c r="O55" s="177"/>
      <c r="P55" s="166"/>
      <c r="Q55" s="177"/>
      <c r="R55" s="177"/>
      <c r="S55" s="177"/>
      <c r="T55" s="178"/>
      <c r="U55" s="177"/>
      <c r="V55" s="177"/>
      <c r="W55" s="177"/>
      <c r="X55" s="178" t="b">
        <f>IF(Q55="Probabilidad",($J$55*T55),IF(Q55="Impacto"," "))</f>
        <v>0</v>
      </c>
      <c r="Y55" s="178" t="str">
        <f>IF(Z55&lt;=20%,'Tabla probabilidad'!$B$5,IF(Z55&lt;=40%,'Tabla probabilidad'!$B$6,IF(Z55&lt;=60%,'Tabla probabilidad'!$B$7,IF(Z55&lt;=80%,'Tabla probabilidad'!$B$8,IF(Z55&lt;=100%,'Tabla probabilidad'!$B$9)))))</f>
        <v>Muy Baja</v>
      </c>
      <c r="Z55" s="178"/>
      <c r="AA55" s="372"/>
      <c r="AB55" s="372"/>
      <c r="AC55" s="178"/>
      <c r="AD55" s="178"/>
      <c r="AE55" s="372"/>
      <c r="AF55" s="372"/>
      <c r="AG55" s="364"/>
      <c r="AH55" s="368"/>
      <c r="AI55" s="368"/>
      <c r="AJ55" s="368"/>
      <c r="AK55" s="368"/>
      <c r="AL55" s="368"/>
      <c r="AM55" s="368"/>
      <c r="AN55" s="368"/>
    </row>
    <row r="56" spans="1:40" ht="82.5" hidden="1" customHeight="1">
      <c r="A56" s="368"/>
      <c r="B56" s="365"/>
      <c r="C56" s="368"/>
      <c r="D56" s="367"/>
      <c r="E56" s="368"/>
      <c r="F56" s="368"/>
      <c r="G56" s="368"/>
      <c r="H56" s="368"/>
      <c r="I56" s="369"/>
      <c r="J56" s="371"/>
      <c r="K56" s="368"/>
      <c r="L56" s="373"/>
      <c r="M56" s="373"/>
      <c r="N56" s="368"/>
      <c r="O56" s="177"/>
      <c r="P56" s="166"/>
      <c r="Q56" s="177"/>
      <c r="R56" s="177"/>
      <c r="S56" s="177"/>
      <c r="T56" s="178"/>
      <c r="U56" s="177"/>
      <c r="V56" s="177"/>
      <c r="W56" s="177"/>
      <c r="X56" s="178" t="b">
        <f t="shared" ref="X56:X59" si="24">IF(Q56="Probabilidad",($J$55*T56),IF(Q56="Impacto"," "))</f>
        <v>0</v>
      </c>
      <c r="Y56" s="178" t="str">
        <f>IF(Z56&lt;=20%,'Tabla probabilidad'!$B$5,IF(Z56&lt;=40%,'Tabla probabilidad'!$B$6,IF(Z56&lt;=60%,'Tabla probabilidad'!$B$7,IF(Z56&lt;=80%,'Tabla probabilidad'!$B$8,IF(Z56&lt;=100%,'Tabla probabilidad'!$B$9)))))</f>
        <v>Muy Baja</v>
      </c>
      <c r="Z56" s="178"/>
      <c r="AA56" s="374"/>
      <c r="AB56" s="374"/>
      <c r="AC56" s="178"/>
      <c r="AD56" s="178"/>
      <c r="AE56" s="374"/>
      <c r="AF56" s="374"/>
      <c r="AG56" s="365"/>
      <c r="AH56" s="368"/>
      <c r="AI56" s="368"/>
      <c r="AJ56" s="368"/>
      <c r="AK56" s="368"/>
      <c r="AL56" s="368"/>
      <c r="AM56" s="368"/>
      <c r="AN56" s="368"/>
    </row>
    <row r="57" spans="1:40" ht="51" hidden="1" customHeight="1">
      <c r="A57" s="368"/>
      <c r="B57" s="365"/>
      <c r="C57" s="368"/>
      <c r="D57" s="367"/>
      <c r="E57" s="368"/>
      <c r="F57" s="368"/>
      <c r="G57" s="368"/>
      <c r="H57" s="368"/>
      <c r="I57" s="369"/>
      <c r="J57" s="371"/>
      <c r="K57" s="368"/>
      <c r="L57" s="373"/>
      <c r="M57" s="373"/>
      <c r="N57" s="368"/>
      <c r="O57" s="177"/>
      <c r="P57" s="166"/>
      <c r="Q57" s="177"/>
      <c r="R57" s="177"/>
      <c r="S57" s="177"/>
      <c r="T57" s="178"/>
      <c r="U57" s="177"/>
      <c r="V57" s="177"/>
      <c r="W57" s="177"/>
      <c r="X57" s="178" t="b">
        <f t="shared" si="24"/>
        <v>0</v>
      </c>
      <c r="Y57" s="178" t="str">
        <f>IF(Z57&lt;=20%,'Tabla probabilidad'!$B$5,IF(Z57&lt;=40%,'Tabla probabilidad'!$B$6,IF(Z57&lt;=60%,'Tabla probabilidad'!$B$7,IF(Z57&lt;=80%,'Tabla probabilidad'!$B$8,IF(Z57&lt;=100%,'Tabla probabilidad'!$B$9)))))</f>
        <v>Muy Baja</v>
      </c>
      <c r="Z57" s="178"/>
      <c r="AA57" s="374"/>
      <c r="AB57" s="374"/>
      <c r="AC57" s="178"/>
      <c r="AD57" s="178"/>
      <c r="AE57" s="374"/>
      <c r="AF57" s="374"/>
      <c r="AG57" s="365"/>
      <c r="AH57" s="368"/>
      <c r="AI57" s="368"/>
      <c r="AJ57" s="368"/>
      <c r="AK57" s="368"/>
      <c r="AL57" s="368"/>
      <c r="AM57" s="368"/>
      <c r="AN57" s="368"/>
    </row>
    <row r="58" spans="1:40" ht="123" hidden="1" customHeight="1">
      <c r="A58" s="368"/>
      <c r="B58" s="365"/>
      <c r="C58" s="368"/>
      <c r="D58" s="367"/>
      <c r="E58" s="368"/>
      <c r="F58" s="368"/>
      <c r="G58" s="368"/>
      <c r="H58" s="368"/>
      <c r="I58" s="369"/>
      <c r="J58" s="371"/>
      <c r="K58" s="368"/>
      <c r="L58" s="373"/>
      <c r="M58" s="373"/>
      <c r="N58" s="368"/>
      <c r="O58" s="177"/>
      <c r="P58" s="166"/>
      <c r="Q58" s="177"/>
      <c r="R58" s="177"/>
      <c r="S58" s="177"/>
      <c r="T58" s="178"/>
      <c r="U58" s="177"/>
      <c r="V58" s="177"/>
      <c r="W58" s="177"/>
      <c r="X58" s="178" t="b">
        <f t="shared" si="24"/>
        <v>0</v>
      </c>
      <c r="Y58" s="178" t="str">
        <f>IF(Z58&lt;=20%,'Tabla probabilidad'!$B$5,IF(Z58&lt;=40%,'Tabla probabilidad'!$B$6,IF(Z58&lt;=60%,'Tabla probabilidad'!$B$7,IF(Z58&lt;=80%,'Tabla probabilidad'!$B$8,IF(Z58&lt;=100%,'Tabla probabilidad'!$B$9)))))</f>
        <v>Muy Baja</v>
      </c>
      <c r="Z58" s="178"/>
      <c r="AA58" s="374"/>
      <c r="AB58" s="374"/>
      <c r="AC58" s="178"/>
      <c r="AD58" s="178"/>
      <c r="AE58" s="374"/>
      <c r="AF58" s="374"/>
      <c r="AG58" s="365"/>
      <c r="AH58" s="368"/>
      <c r="AI58" s="368"/>
      <c r="AJ58" s="368"/>
      <c r="AK58" s="368"/>
      <c r="AL58" s="368"/>
      <c r="AM58" s="368"/>
      <c r="AN58" s="368"/>
    </row>
    <row r="59" spans="1:40" ht="174" hidden="1" customHeight="1">
      <c r="A59" s="368"/>
      <c r="B59" s="366"/>
      <c r="C59" s="368"/>
      <c r="D59" s="367"/>
      <c r="E59" s="368"/>
      <c r="F59" s="368"/>
      <c r="G59" s="368"/>
      <c r="H59" s="368"/>
      <c r="I59" s="369"/>
      <c r="J59" s="371"/>
      <c r="K59" s="368"/>
      <c r="L59" s="373"/>
      <c r="M59" s="373"/>
      <c r="N59" s="368"/>
      <c r="O59" s="177"/>
      <c r="P59" s="169"/>
      <c r="Q59" s="177"/>
      <c r="R59" s="177"/>
      <c r="S59" s="177"/>
      <c r="T59" s="178"/>
      <c r="U59" s="177"/>
      <c r="V59" s="177"/>
      <c r="W59" s="177"/>
      <c r="X59" s="178" t="b">
        <f t="shared" si="24"/>
        <v>0</v>
      </c>
      <c r="Y59" s="178" t="str">
        <f>IF(Z59&lt;=20%,'Tabla probabilidad'!$B$5,IF(Z59&lt;=40%,'Tabla probabilidad'!$B$6,IF(Z59&lt;=60%,'Tabla probabilidad'!$B$7,IF(Z59&lt;=80%,'Tabla probabilidad'!$B$8,IF(Z59&lt;=100%,'Tabla probabilidad'!$B$9)))))</f>
        <v>Muy Baja</v>
      </c>
      <c r="Z59" s="178"/>
      <c r="AA59" s="375"/>
      <c r="AB59" s="375"/>
      <c r="AC59" s="178"/>
      <c r="AD59" s="178"/>
      <c r="AE59" s="375"/>
      <c r="AF59" s="375"/>
      <c r="AG59" s="366"/>
      <c r="AH59" s="368"/>
      <c r="AI59" s="368"/>
      <c r="AJ59" s="368"/>
      <c r="AK59" s="368"/>
      <c r="AL59" s="368"/>
      <c r="AM59" s="368"/>
      <c r="AN59" s="368"/>
    </row>
    <row r="60" spans="1:40" ht="42.75" hidden="1" customHeight="1"/>
  </sheetData>
  <mergeCells count="306">
    <mergeCell ref="AN35:AN39"/>
    <mergeCell ref="AK25:AK29"/>
    <mergeCell ref="AL25:AL29"/>
    <mergeCell ref="AM25:AM29"/>
    <mergeCell ref="AN25:AN29"/>
    <mergeCell ref="AH30:AH34"/>
    <mergeCell ref="AI30:AI34"/>
    <mergeCell ref="AJ30:AJ34"/>
    <mergeCell ref="AK30:AK34"/>
    <mergeCell ref="AL30:AL34"/>
    <mergeCell ref="AM30:AM34"/>
    <mergeCell ref="AN30:AN34"/>
    <mergeCell ref="AI35:AI39"/>
    <mergeCell ref="AJ35:AJ39"/>
    <mergeCell ref="AK35:AK39"/>
    <mergeCell ref="AM55:AM59"/>
    <mergeCell ref="AN55:AN59"/>
    <mergeCell ref="K55:K59"/>
    <mergeCell ref="L55:L59"/>
    <mergeCell ref="M55:M59"/>
    <mergeCell ref="N55:N59"/>
    <mergeCell ref="AA55:AA59"/>
    <mergeCell ref="AB55:AB59"/>
    <mergeCell ref="AE55:AE59"/>
    <mergeCell ref="AF55:AF59"/>
    <mergeCell ref="AG55:AG59"/>
    <mergeCell ref="AJ55:AJ59"/>
    <mergeCell ref="AK55:AK59"/>
    <mergeCell ref="AL55:AL59"/>
    <mergeCell ref="AH55:AH59"/>
    <mergeCell ref="AI55:AI59"/>
    <mergeCell ref="AB50:AB54"/>
    <mergeCell ref="AE50:AE54"/>
    <mergeCell ref="AF50:AF54"/>
    <mergeCell ref="K45:K49"/>
    <mergeCell ref="L45:L49"/>
    <mergeCell ref="M45:M49"/>
    <mergeCell ref="N45:N49"/>
    <mergeCell ref="AA45:AA49"/>
    <mergeCell ref="AB45:AB49"/>
    <mergeCell ref="AE45:AE49"/>
    <mergeCell ref="AF45:AF49"/>
    <mergeCell ref="K50:K54"/>
    <mergeCell ref="L50:L54"/>
    <mergeCell ref="M50:M54"/>
    <mergeCell ref="A8:A9"/>
    <mergeCell ref="C8:C9"/>
    <mergeCell ref="D8:D9"/>
    <mergeCell ref="E8:E9"/>
    <mergeCell ref="F8:F9"/>
    <mergeCell ref="AG50:AG54"/>
    <mergeCell ref="N15:N19"/>
    <mergeCell ref="AA15:AA19"/>
    <mergeCell ref="AB15:AB19"/>
    <mergeCell ref="B15:B19"/>
    <mergeCell ref="AE20:AE24"/>
    <mergeCell ref="AF20:AF24"/>
    <mergeCell ref="AG20:AG24"/>
    <mergeCell ref="L20:L24"/>
    <mergeCell ref="M20:M24"/>
    <mergeCell ref="N20:N24"/>
    <mergeCell ref="AA20:AA24"/>
    <mergeCell ref="AB20:AB24"/>
    <mergeCell ref="E15:E19"/>
    <mergeCell ref="F15:F19"/>
    <mergeCell ref="G15:G19"/>
    <mergeCell ref="H15:H19"/>
    <mergeCell ref="I15:I19"/>
    <mergeCell ref="J15:J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K8:AK9"/>
    <mergeCell ref="G8:G9"/>
    <mergeCell ref="H8:H9"/>
    <mergeCell ref="I8:I9"/>
    <mergeCell ref="J8:J9"/>
    <mergeCell ref="O8:O9"/>
    <mergeCell ref="B8:B9"/>
    <mergeCell ref="AL8:AL9"/>
    <mergeCell ref="AM8:AM9"/>
    <mergeCell ref="K8:K9"/>
    <mergeCell ref="L8:L9"/>
    <mergeCell ref="M8: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J10:AJ14"/>
    <mergeCell ref="A10:A14"/>
    <mergeCell ref="C10:C14"/>
    <mergeCell ref="D10:D14"/>
    <mergeCell ref="E10:E14"/>
    <mergeCell ref="F10:F14"/>
    <mergeCell ref="L10:L14"/>
    <mergeCell ref="M10:M14"/>
    <mergeCell ref="G10:G14"/>
    <mergeCell ref="H10:H14"/>
    <mergeCell ref="I10:I14"/>
    <mergeCell ref="J10:J14"/>
    <mergeCell ref="K10:K14"/>
    <mergeCell ref="B10:B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20:AM24"/>
    <mergeCell ref="AJ20:AJ24"/>
    <mergeCell ref="AK20:AK24"/>
    <mergeCell ref="AL20:AL24"/>
    <mergeCell ref="AH25:AH29"/>
    <mergeCell ref="AI25:AI29"/>
    <mergeCell ref="AJ25:AJ29"/>
    <mergeCell ref="AH35:AH39"/>
    <mergeCell ref="AL35:AL39"/>
    <mergeCell ref="AM35:AM39"/>
    <mergeCell ref="A20:A24"/>
    <mergeCell ref="C20:C24"/>
    <mergeCell ref="D20:D24"/>
    <mergeCell ref="E20:E24"/>
    <mergeCell ref="A15:A19"/>
    <mergeCell ref="C15:C19"/>
    <mergeCell ref="D15:D19"/>
    <mergeCell ref="AB35:AB39"/>
    <mergeCell ref="AE35:AE39"/>
    <mergeCell ref="A30:A34"/>
    <mergeCell ref="C30:C34"/>
    <mergeCell ref="AN40:AN44"/>
    <mergeCell ref="A40:A44"/>
    <mergeCell ref="C40:C44"/>
    <mergeCell ref="D40:D44"/>
    <mergeCell ref="E40:E44"/>
    <mergeCell ref="F40:F44"/>
    <mergeCell ref="G40:G44"/>
    <mergeCell ref="H40:H44"/>
    <mergeCell ref="I40:I44"/>
    <mergeCell ref="J40:J44"/>
    <mergeCell ref="K40:K44"/>
    <mergeCell ref="L40:L44"/>
    <mergeCell ref="M40:M44"/>
    <mergeCell ref="B40:B44"/>
    <mergeCell ref="A55:A59"/>
    <mergeCell ref="D55:D59"/>
    <mergeCell ref="E55:E59"/>
    <mergeCell ref="F55:F59"/>
    <mergeCell ref="C50:C54"/>
    <mergeCell ref="G55:G59"/>
    <mergeCell ref="H55:H59"/>
    <mergeCell ref="I55:I59"/>
    <mergeCell ref="A50:A54"/>
    <mergeCell ref="B50:B54"/>
    <mergeCell ref="D50:D54"/>
    <mergeCell ref="E50:E54"/>
    <mergeCell ref="F50:F54"/>
    <mergeCell ref="G50:G54"/>
    <mergeCell ref="B55:B59"/>
    <mergeCell ref="AL50:AL54"/>
    <mergeCell ref="AM50:AM54"/>
    <mergeCell ref="AN50:AN54"/>
    <mergeCell ref="AH45:AH49"/>
    <mergeCell ref="AI45:AI49"/>
    <mergeCell ref="AJ45:AJ49"/>
    <mergeCell ref="AK45:AK49"/>
    <mergeCell ref="AL45:AL49"/>
    <mergeCell ref="AM45:AM49"/>
    <mergeCell ref="AN45:AN49"/>
    <mergeCell ref="AH50:AH54"/>
    <mergeCell ref="AI50:AI54"/>
    <mergeCell ref="AJ50:AJ54"/>
    <mergeCell ref="AK50:AK54"/>
    <mergeCell ref="AF35:AF39"/>
    <mergeCell ref="AG35:AG39"/>
    <mergeCell ref="AG45:AG49"/>
    <mergeCell ref="A35:A39"/>
    <mergeCell ref="C35:C39"/>
    <mergeCell ref="D35:D39"/>
    <mergeCell ref="E35:E39"/>
    <mergeCell ref="B35:B39"/>
    <mergeCell ref="B45:B49"/>
    <mergeCell ref="K35:K39"/>
    <mergeCell ref="L35:L39"/>
    <mergeCell ref="M35:M39"/>
    <mergeCell ref="N35:N39"/>
    <mergeCell ref="AA35:AA39"/>
    <mergeCell ref="A45:A49"/>
    <mergeCell ref="C45:C49"/>
    <mergeCell ref="D45:D49"/>
    <mergeCell ref="E45:E49"/>
    <mergeCell ref="F45:F49"/>
    <mergeCell ref="G45:G49"/>
    <mergeCell ref="H45:H49"/>
    <mergeCell ref="I45:I49"/>
    <mergeCell ref="J45:J49"/>
    <mergeCell ref="N50:N54"/>
    <mergeCell ref="AA50:AA54"/>
    <mergeCell ref="F20:F24"/>
    <mergeCell ref="K20:K24"/>
    <mergeCell ref="N40:N44"/>
    <mergeCell ref="F35:F39"/>
    <mergeCell ref="G35:G39"/>
    <mergeCell ref="H35:H39"/>
    <mergeCell ref="I35:I39"/>
    <mergeCell ref="J35:J39"/>
    <mergeCell ref="G30:G34"/>
    <mergeCell ref="H30:H34"/>
    <mergeCell ref="I30:I34"/>
    <mergeCell ref="J30:J34"/>
    <mergeCell ref="F25:F29"/>
    <mergeCell ref="G25:G29"/>
    <mergeCell ref="H25:H29"/>
    <mergeCell ref="I25:I29"/>
    <mergeCell ref="J25:J29"/>
    <mergeCell ref="G20:G24"/>
    <mergeCell ref="H20:H24"/>
    <mergeCell ref="I20:I24"/>
    <mergeCell ref="J20:J24"/>
    <mergeCell ref="M15:M19"/>
    <mergeCell ref="AN20:AN24"/>
    <mergeCell ref="AH20:AH24"/>
    <mergeCell ref="AI20:AI24"/>
    <mergeCell ref="K15:K19"/>
    <mergeCell ref="L15:L19"/>
    <mergeCell ref="B20:B24"/>
    <mergeCell ref="AF30:AF34"/>
    <mergeCell ref="AG30:AG34"/>
    <mergeCell ref="AA25:AA29"/>
    <mergeCell ref="AB30:AB34"/>
    <mergeCell ref="AE30:AE34"/>
    <mergeCell ref="AG15:AG19"/>
    <mergeCell ref="AH15:AH19"/>
    <mergeCell ref="AN15:AN19"/>
    <mergeCell ref="AI15:AI19"/>
    <mergeCell ref="AM15:AM19"/>
    <mergeCell ref="AJ15:AJ19"/>
    <mergeCell ref="AK15:AK19"/>
    <mergeCell ref="AL15:AL19"/>
    <mergeCell ref="AG25:AG29"/>
    <mergeCell ref="AB25:AB29"/>
    <mergeCell ref="AF25:AF29"/>
    <mergeCell ref="AE25:AE29"/>
    <mergeCell ref="AE15:AE19"/>
    <mergeCell ref="AF15:AF19"/>
    <mergeCell ref="L30:L34"/>
    <mergeCell ref="M30:M34"/>
    <mergeCell ref="N30:N34"/>
    <mergeCell ref="AA30:AA34"/>
    <mergeCell ref="K25:K29"/>
    <mergeCell ref="L25:L29"/>
    <mergeCell ref="M25:M29"/>
    <mergeCell ref="N25:N29"/>
    <mergeCell ref="A25:A29"/>
    <mergeCell ref="C25:C29"/>
    <mergeCell ref="D25:D29"/>
    <mergeCell ref="E25:E29"/>
    <mergeCell ref="B25:B29"/>
    <mergeCell ref="B30:B34"/>
    <mergeCell ref="D30:D34"/>
    <mergeCell ref="E30:E34"/>
    <mergeCell ref="F30:F34"/>
    <mergeCell ref="C55:C59"/>
    <mergeCell ref="H50:H54"/>
    <mergeCell ref="I50:I54"/>
    <mergeCell ref="J50:J54"/>
    <mergeCell ref="K30:K34"/>
    <mergeCell ref="J55:J59"/>
  </mergeCells>
  <conditionalFormatting sqref="I10">
    <cfRule type="containsText" dxfId="3107" priority="710" operator="containsText" text="Muy Baja">
      <formula>NOT(ISERROR(SEARCH("Muy Baja",I10)))</formula>
    </cfRule>
    <cfRule type="containsText" dxfId="3106" priority="711" operator="containsText" text="Baja">
      <formula>NOT(ISERROR(SEARCH("Baja",I10)))</formula>
    </cfRule>
    <cfRule type="containsText" dxfId="3105" priority="835" operator="containsText" text="Muy Alta">
      <formula>NOT(ISERROR(SEARCH("Muy Alta",I10)))</formula>
    </cfRule>
    <cfRule type="containsText" dxfId="3104" priority="836" operator="containsText" text="Alta">
      <formula>NOT(ISERROR(SEARCH("Alta",I10)))</formula>
    </cfRule>
    <cfRule type="containsText" dxfId="3103" priority="837" operator="containsText" text="Media">
      <formula>NOT(ISERROR(SEARCH("Media",I10)))</formula>
    </cfRule>
    <cfRule type="containsText" dxfId="3102" priority="838" operator="containsText" text="Media">
      <formula>NOT(ISERROR(SEARCH("Media",I10)))</formula>
    </cfRule>
    <cfRule type="containsText" dxfId="3101" priority="839" operator="containsText" text="Media">
      <formula>NOT(ISERROR(SEARCH("Media",I10)))</formula>
    </cfRule>
    <cfRule type="containsText" dxfId="3100" priority="842" operator="containsText" text="Muy Baja">
      <formula>NOT(ISERROR(SEARCH("Muy Baja",I10)))</formula>
    </cfRule>
    <cfRule type="containsText" dxfId="3099" priority="843" operator="containsText" text="Baja">
      <formula>NOT(ISERROR(SEARCH("Baja",I10)))</formula>
    </cfRule>
    <cfRule type="containsText" dxfId="3098" priority="844" operator="containsText" text="Muy Baja">
      <formula>NOT(ISERROR(SEARCH("Muy Baja",I10)))</formula>
    </cfRule>
    <cfRule type="containsText" dxfId="3097" priority="845" operator="containsText" text="Muy Baja">
      <formula>NOT(ISERROR(SEARCH("Muy Baja",I10)))</formula>
    </cfRule>
    <cfRule type="containsText" dxfId="3096" priority="846" operator="containsText" text="Muy Baja">
      <formula>NOT(ISERROR(SEARCH("Muy Baja",I10)))</formula>
    </cfRule>
    <cfRule type="containsText" dxfId="3095" priority="847" operator="containsText" text="Muy Baja'Tabla probabilidad'!">
      <formula>NOT(ISERROR(SEARCH("Muy Baja'Tabla probabilidad'!",I10)))</formula>
    </cfRule>
    <cfRule type="containsText" dxfId="3094" priority="848" operator="containsText" text="Muy bajo">
      <formula>NOT(ISERROR(SEARCH("Muy bajo",I10)))</formula>
    </cfRule>
    <cfRule type="containsText" dxfId="3093" priority="857" operator="containsText" text="Alta">
      <formula>NOT(ISERROR(SEARCH("Alta",I10)))</formula>
    </cfRule>
    <cfRule type="containsText" dxfId="3092" priority="858" operator="containsText" text="Media">
      <formula>NOT(ISERROR(SEARCH("Media",I10)))</formula>
    </cfRule>
    <cfRule type="containsText" dxfId="3091" priority="859" operator="containsText" text="Baja">
      <formula>NOT(ISERROR(SEARCH("Baja",I10)))</formula>
    </cfRule>
    <cfRule type="containsText" dxfId="3090" priority="860" operator="containsText" text="Muy baja">
      <formula>NOT(ISERROR(SEARCH("Muy baja",I10)))</formula>
    </cfRule>
    <cfRule type="cellIs" dxfId="3089" priority="863" operator="between">
      <formula>1</formula>
      <formula>2</formula>
    </cfRule>
    <cfRule type="cellIs" dxfId="3088" priority="864" operator="between">
      <formula>0</formula>
      <formula>2</formula>
    </cfRule>
  </conditionalFormatting>
  <conditionalFormatting sqref="I10">
    <cfRule type="containsText" dxfId="3087" priority="713" operator="containsText" text="Muy Alta">
      <formula>NOT(ISERROR(SEARCH("Muy Alta",I10)))</formula>
    </cfRule>
  </conditionalFormatting>
  <conditionalFormatting sqref="L10">
    <cfRule type="containsText" dxfId="3086" priority="704" operator="containsText" text="Catastrófico">
      <formula>NOT(ISERROR(SEARCH("Catastrófico",L10)))</formula>
    </cfRule>
    <cfRule type="containsText" dxfId="3085" priority="705" operator="containsText" text="Mayor">
      <formula>NOT(ISERROR(SEARCH("Mayor",L10)))</formula>
    </cfRule>
    <cfRule type="containsText" dxfId="3084" priority="706" operator="containsText" text="Alta">
      <formula>NOT(ISERROR(SEARCH("Alta",L10)))</formula>
    </cfRule>
    <cfRule type="containsText" dxfId="3083" priority="707" operator="containsText" text="Moderado">
      <formula>NOT(ISERROR(SEARCH("Moderado",L10)))</formula>
    </cfRule>
    <cfRule type="containsText" dxfId="3082" priority="708" operator="containsText" text="Menor">
      <formula>NOT(ISERROR(SEARCH("Menor",L10)))</formula>
    </cfRule>
    <cfRule type="containsText" dxfId="3081" priority="709" operator="containsText" text="Leve">
      <formula>NOT(ISERROR(SEARCH("Leve",L10)))</formula>
    </cfRule>
  </conditionalFormatting>
  <conditionalFormatting sqref="N10 N15 N20 N40 N45 N25">
    <cfRule type="containsText" dxfId="3080" priority="699" operator="containsText" text="Extremo">
      <formula>NOT(ISERROR(SEARCH("Extremo",N10)))</formula>
    </cfRule>
    <cfRule type="containsText" dxfId="3079" priority="700" operator="containsText" text="Alto">
      <formula>NOT(ISERROR(SEARCH("Alto",N10)))</formula>
    </cfRule>
    <cfRule type="containsText" dxfId="3078" priority="701" operator="containsText" text="Bajo">
      <formula>NOT(ISERROR(SEARCH("Bajo",N10)))</formula>
    </cfRule>
    <cfRule type="containsText" dxfId="3077" priority="702" operator="containsText" text="Moderado">
      <formula>NOT(ISERROR(SEARCH("Moderado",N10)))</formula>
    </cfRule>
    <cfRule type="containsText" dxfId="3076" priority="703" operator="containsText" text="Extremo">
      <formula>NOT(ISERROR(SEARCH("Extremo",N10)))</formula>
    </cfRule>
  </conditionalFormatting>
  <conditionalFormatting sqref="M10">
    <cfRule type="containsText" dxfId="3075" priority="693" operator="containsText" text="Catastrófico">
      <formula>NOT(ISERROR(SEARCH("Catastrófico",M10)))</formula>
    </cfRule>
    <cfRule type="containsText" dxfId="3074" priority="694" operator="containsText" text="Mayor">
      <formula>NOT(ISERROR(SEARCH("Mayor",M10)))</formula>
    </cfRule>
    <cfRule type="containsText" dxfId="3073" priority="695" operator="containsText" text="Alta">
      <formula>NOT(ISERROR(SEARCH("Alta",M10)))</formula>
    </cfRule>
    <cfRule type="containsText" dxfId="3072" priority="696" operator="containsText" text="Moderado">
      <formula>NOT(ISERROR(SEARCH("Moderado",M10)))</formula>
    </cfRule>
    <cfRule type="containsText" dxfId="3071" priority="697" operator="containsText" text="Menor">
      <formula>NOT(ISERROR(SEARCH("Menor",M10)))</formula>
    </cfRule>
    <cfRule type="containsText" dxfId="3070" priority="698" operator="containsText" text="Leve">
      <formula>NOT(ISERROR(SEARCH("Leve",M10)))</formula>
    </cfRule>
  </conditionalFormatting>
  <conditionalFormatting sqref="Y10:Y14">
    <cfRule type="containsText" dxfId="3069" priority="627" operator="containsText" text="Muy Alta">
      <formula>NOT(ISERROR(SEARCH("Muy Alta",Y10)))</formula>
    </cfRule>
    <cfRule type="containsText" dxfId="3068" priority="628" operator="containsText" text="Alta">
      <formula>NOT(ISERROR(SEARCH("Alta",Y10)))</formula>
    </cfRule>
    <cfRule type="containsText" dxfId="3067" priority="629" operator="containsText" text="Media">
      <formula>NOT(ISERROR(SEARCH("Media",Y10)))</formula>
    </cfRule>
    <cfRule type="containsText" dxfId="3066" priority="630" operator="containsText" text="Muy Baja">
      <formula>NOT(ISERROR(SEARCH("Muy Baja",Y10)))</formula>
    </cfRule>
    <cfRule type="containsText" dxfId="3065" priority="631" operator="containsText" text="Baja">
      <formula>NOT(ISERROR(SEARCH("Baja",Y10)))</formula>
    </cfRule>
    <cfRule type="containsText" dxfId="3064" priority="632" operator="containsText" text="Muy Baja">
      <formula>NOT(ISERROR(SEARCH("Muy Baja",Y10)))</formula>
    </cfRule>
  </conditionalFormatting>
  <conditionalFormatting sqref="AC10:AC14">
    <cfRule type="containsText" dxfId="3063" priority="622" operator="containsText" text="Catastrófico">
      <formula>NOT(ISERROR(SEARCH("Catastrófico",AC10)))</formula>
    </cfRule>
    <cfRule type="containsText" dxfId="3062" priority="623" operator="containsText" text="Mayor">
      <formula>NOT(ISERROR(SEARCH("Mayor",AC10)))</formula>
    </cfRule>
    <cfRule type="containsText" dxfId="3061" priority="624" operator="containsText" text="Moderado">
      <formula>NOT(ISERROR(SEARCH("Moderado",AC10)))</formula>
    </cfRule>
    <cfRule type="containsText" dxfId="3060" priority="625" operator="containsText" text="Menor">
      <formula>NOT(ISERROR(SEARCH("Menor",AC10)))</formula>
    </cfRule>
    <cfRule type="containsText" dxfId="3059" priority="626" operator="containsText" text="Leve">
      <formula>NOT(ISERROR(SEARCH("Leve",AC10)))</formula>
    </cfRule>
  </conditionalFormatting>
  <conditionalFormatting sqref="AG10">
    <cfRule type="containsText" dxfId="3058" priority="613" operator="containsText" text="Extremo">
      <formula>NOT(ISERROR(SEARCH("Extremo",AG10)))</formula>
    </cfRule>
    <cfRule type="containsText" dxfId="3057" priority="614" operator="containsText" text="Alto">
      <formula>NOT(ISERROR(SEARCH("Alto",AG10)))</formula>
    </cfRule>
    <cfRule type="containsText" dxfId="3056" priority="615" operator="containsText" text="Moderado">
      <formula>NOT(ISERROR(SEARCH("Moderado",AG10)))</formula>
    </cfRule>
    <cfRule type="containsText" dxfId="3055" priority="616" operator="containsText" text="Menor">
      <formula>NOT(ISERROR(SEARCH("Menor",AG10)))</formula>
    </cfRule>
    <cfRule type="containsText" dxfId="3054" priority="617" operator="containsText" text="Bajo">
      <formula>NOT(ISERROR(SEARCH("Bajo",AG10)))</formula>
    </cfRule>
    <cfRule type="containsText" dxfId="3053" priority="618" operator="containsText" text="Moderado">
      <formula>NOT(ISERROR(SEARCH("Moderado",AG10)))</formula>
    </cfRule>
    <cfRule type="containsText" dxfId="3052" priority="619" operator="containsText" text="Extremo">
      <formula>NOT(ISERROR(SEARCH("Extremo",AG10)))</formula>
    </cfRule>
    <cfRule type="containsText" dxfId="3051" priority="620" operator="containsText" text="Baja">
      <formula>NOT(ISERROR(SEARCH("Baja",AG10)))</formula>
    </cfRule>
    <cfRule type="containsText" dxfId="3050" priority="621" operator="containsText" text="Alto">
      <formula>NOT(ISERROR(SEARCH("Alto",AG10)))</formula>
    </cfRule>
  </conditionalFormatting>
  <conditionalFormatting sqref="AA10:AA14">
    <cfRule type="containsText" dxfId="3049" priority="602" operator="containsText" text="Muy Alta">
      <formula>NOT(ISERROR(SEARCH("Muy Alta",AA10)))</formula>
    </cfRule>
    <cfRule type="containsText" dxfId="3048" priority="603" operator="containsText" text="Alta">
      <formula>NOT(ISERROR(SEARCH("Alta",AA10)))</formula>
    </cfRule>
    <cfRule type="containsText" dxfId="3047" priority="604" operator="containsText" text="Media">
      <formula>NOT(ISERROR(SEARCH("Media",AA10)))</formula>
    </cfRule>
    <cfRule type="containsText" dxfId="3046" priority="605" operator="containsText" text="Baja">
      <formula>NOT(ISERROR(SEARCH("Baja",AA10)))</formula>
    </cfRule>
    <cfRule type="containsText" dxfId="3045" priority="606" operator="containsText" text="Muy Baja">
      <formula>NOT(ISERROR(SEARCH("Muy Baja",AA10)))</formula>
    </cfRule>
  </conditionalFormatting>
  <conditionalFormatting sqref="AE10:AE14">
    <cfRule type="containsText" dxfId="3044" priority="597" operator="containsText" text="Catastrófico">
      <formula>NOT(ISERROR(SEARCH("Catastrófico",AE10)))</formula>
    </cfRule>
    <cfRule type="containsText" dxfId="3043" priority="598" operator="containsText" text="Moderado">
      <formula>NOT(ISERROR(SEARCH("Moderado",AE10)))</formula>
    </cfRule>
    <cfRule type="containsText" dxfId="3042" priority="599" operator="containsText" text="Menor">
      <formula>NOT(ISERROR(SEARCH("Menor",AE10)))</formula>
    </cfRule>
    <cfRule type="containsText" dxfId="3041" priority="600" operator="containsText" text="Leve">
      <formula>NOT(ISERROR(SEARCH("Leve",AE10)))</formula>
    </cfRule>
    <cfRule type="containsText" dxfId="3040" priority="601" operator="containsText" text="Mayor">
      <formula>NOT(ISERROR(SEARCH("Mayor",AE10)))</formula>
    </cfRule>
  </conditionalFormatting>
  <conditionalFormatting sqref="I15 I20 I40 I45 I25">
    <cfRule type="containsText" dxfId="3039" priority="574" operator="containsText" text="Muy Baja">
      <formula>NOT(ISERROR(SEARCH("Muy Baja",I15)))</formula>
    </cfRule>
    <cfRule type="containsText" dxfId="3038" priority="575" operator="containsText" text="Baja">
      <formula>NOT(ISERROR(SEARCH("Baja",I15)))</formula>
    </cfRule>
    <cfRule type="containsText" dxfId="3037" priority="577" operator="containsText" text="Muy Alta">
      <formula>NOT(ISERROR(SEARCH("Muy Alta",I15)))</formula>
    </cfRule>
    <cfRule type="containsText" dxfId="3036" priority="578" operator="containsText" text="Alta">
      <formula>NOT(ISERROR(SEARCH("Alta",I15)))</formula>
    </cfRule>
    <cfRule type="containsText" dxfId="3035" priority="579" operator="containsText" text="Media">
      <formula>NOT(ISERROR(SEARCH("Media",I15)))</formula>
    </cfRule>
    <cfRule type="containsText" dxfId="3034" priority="580" operator="containsText" text="Media">
      <formula>NOT(ISERROR(SEARCH("Media",I15)))</formula>
    </cfRule>
    <cfRule type="containsText" dxfId="3033" priority="581" operator="containsText" text="Media">
      <formula>NOT(ISERROR(SEARCH("Media",I15)))</formula>
    </cfRule>
    <cfRule type="containsText" dxfId="3032" priority="582" operator="containsText" text="Muy Baja">
      <formula>NOT(ISERROR(SEARCH("Muy Baja",I15)))</formula>
    </cfRule>
    <cfRule type="containsText" dxfId="3031" priority="583" operator="containsText" text="Baja">
      <formula>NOT(ISERROR(SEARCH("Baja",I15)))</formula>
    </cfRule>
    <cfRule type="containsText" dxfId="3030" priority="584" operator="containsText" text="Muy Baja">
      <formula>NOT(ISERROR(SEARCH("Muy Baja",I15)))</formula>
    </cfRule>
    <cfRule type="containsText" dxfId="3029" priority="585" operator="containsText" text="Muy Baja">
      <formula>NOT(ISERROR(SEARCH("Muy Baja",I15)))</formula>
    </cfRule>
    <cfRule type="containsText" dxfId="3028" priority="586" operator="containsText" text="Muy Baja">
      <formula>NOT(ISERROR(SEARCH("Muy Baja",I15)))</formula>
    </cfRule>
    <cfRule type="containsText" dxfId="3027" priority="587" operator="containsText" text="Muy Baja'Tabla probabilidad'!">
      <formula>NOT(ISERROR(SEARCH("Muy Baja'Tabla probabilidad'!",I15)))</formula>
    </cfRule>
    <cfRule type="containsText" dxfId="3026" priority="588" operator="containsText" text="Muy bajo">
      <formula>NOT(ISERROR(SEARCH("Muy bajo",I15)))</formula>
    </cfRule>
    <cfRule type="containsText" dxfId="3025" priority="589" operator="containsText" text="Alta">
      <formula>NOT(ISERROR(SEARCH("Alta",I15)))</formula>
    </cfRule>
    <cfRule type="containsText" dxfId="3024" priority="590" operator="containsText" text="Media">
      <formula>NOT(ISERROR(SEARCH("Media",I15)))</formula>
    </cfRule>
    <cfRule type="containsText" dxfId="3023" priority="591" operator="containsText" text="Baja">
      <formula>NOT(ISERROR(SEARCH("Baja",I15)))</formula>
    </cfRule>
    <cfRule type="containsText" dxfId="3022" priority="592" operator="containsText" text="Muy baja">
      <formula>NOT(ISERROR(SEARCH("Muy baja",I15)))</formula>
    </cfRule>
    <cfRule type="cellIs" dxfId="3021" priority="595" operator="between">
      <formula>1</formula>
      <formula>2</formula>
    </cfRule>
    <cfRule type="cellIs" dxfId="3020" priority="596" operator="between">
      <formula>0</formula>
      <formula>2</formula>
    </cfRule>
  </conditionalFormatting>
  <conditionalFormatting sqref="I15 I20 I40 I45 I25">
    <cfRule type="containsText" dxfId="3019" priority="576" operator="containsText" text="Muy Alta">
      <formula>NOT(ISERROR(SEARCH("Muy Alta",I15)))</formula>
    </cfRule>
  </conditionalFormatting>
  <conditionalFormatting sqref="Y15:Y19">
    <cfRule type="containsText" dxfId="3018" priority="568" operator="containsText" text="Muy Alta">
      <formula>NOT(ISERROR(SEARCH("Muy Alta",Y15)))</formula>
    </cfRule>
    <cfRule type="containsText" dxfId="3017" priority="569" operator="containsText" text="Alta">
      <formula>NOT(ISERROR(SEARCH("Alta",Y15)))</formula>
    </cfRule>
    <cfRule type="containsText" dxfId="3016" priority="570" operator="containsText" text="Media">
      <formula>NOT(ISERROR(SEARCH("Media",Y15)))</formula>
    </cfRule>
    <cfRule type="containsText" dxfId="3015" priority="571" operator="containsText" text="Muy Baja">
      <formula>NOT(ISERROR(SEARCH("Muy Baja",Y15)))</formula>
    </cfRule>
    <cfRule type="containsText" dxfId="3014" priority="572" operator="containsText" text="Baja">
      <formula>NOT(ISERROR(SEARCH("Baja",Y15)))</formula>
    </cfRule>
    <cfRule type="containsText" dxfId="3013" priority="573" operator="containsText" text="Muy Baja">
      <formula>NOT(ISERROR(SEARCH("Muy Baja",Y15)))</formula>
    </cfRule>
  </conditionalFormatting>
  <conditionalFormatting sqref="AC15:AC19">
    <cfRule type="containsText" dxfId="3012" priority="563" operator="containsText" text="Catastrófico">
      <formula>NOT(ISERROR(SEARCH("Catastrófico",AC15)))</formula>
    </cfRule>
    <cfRule type="containsText" dxfId="3011" priority="564" operator="containsText" text="Mayor">
      <formula>NOT(ISERROR(SEARCH("Mayor",AC15)))</formula>
    </cfRule>
    <cfRule type="containsText" dxfId="3010" priority="565" operator="containsText" text="Moderado">
      <formula>NOT(ISERROR(SEARCH("Moderado",AC15)))</formula>
    </cfRule>
    <cfRule type="containsText" dxfId="3009" priority="566" operator="containsText" text="Menor">
      <formula>NOT(ISERROR(SEARCH("Menor",AC15)))</formula>
    </cfRule>
    <cfRule type="containsText" dxfId="3008" priority="567" operator="containsText" text="Leve">
      <formula>NOT(ISERROR(SEARCH("Leve",AC15)))</formula>
    </cfRule>
  </conditionalFormatting>
  <conditionalFormatting sqref="AG15">
    <cfRule type="containsText" dxfId="3007" priority="554" operator="containsText" text="Extremo">
      <formula>NOT(ISERROR(SEARCH("Extremo",AG15)))</formula>
    </cfRule>
    <cfRule type="containsText" dxfId="3006" priority="555" operator="containsText" text="Alto">
      <formula>NOT(ISERROR(SEARCH("Alto",AG15)))</formula>
    </cfRule>
    <cfRule type="containsText" dxfId="3005" priority="556" operator="containsText" text="Moderado">
      <formula>NOT(ISERROR(SEARCH("Moderado",AG15)))</formula>
    </cfRule>
    <cfRule type="containsText" dxfId="3004" priority="557" operator="containsText" text="Menor">
      <formula>NOT(ISERROR(SEARCH("Menor",AG15)))</formula>
    </cfRule>
    <cfRule type="containsText" dxfId="3003" priority="558" operator="containsText" text="Bajo">
      <formula>NOT(ISERROR(SEARCH("Bajo",AG15)))</formula>
    </cfRule>
    <cfRule type="containsText" dxfId="3002" priority="559" operator="containsText" text="Moderado">
      <formula>NOT(ISERROR(SEARCH("Moderado",AG15)))</formula>
    </cfRule>
    <cfRule type="containsText" dxfId="3001" priority="560" operator="containsText" text="Extremo">
      <formula>NOT(ISERROR(SEARCH("Extremo",AG15)))</formula>
    </cfRule>
    <cfRule type="containsText" dxfId="3000" priority="561" operator="containsText" text="Baja">
      <formula>NOT(ISERROR(SEARCH("Baja",AG15)))</formula>
    </cfRule>
    <cfRule type="containsText" dxfId="2999" priority="562" operator="containsText" text="Alto">
      <formula>NOT(ISERROR(SEARCH("Alto",AG15)))</formula>
    </cfRule>
  </conditionalFormatting>
  <conditionalFormatting sqref="AA15:AA19">
    <cfRule type="containsText" dxfId="2998" priority="549" operator="containsText" text="Muy Alta">
      <formula>NOT(ISERROR(SEARCH("Muy Alta",AA15)))</formula>
    </cfRule>
    <cfRule type="containsText" dxfId="2997" priority="550" operator="containsText" text="Alta">
      <formula>NOT(ISERROR(SEARCH("Alta",AA15)))</formula>
    </cfRule>
    <cfRule type="containsText" dxfId="2996" priority="551" operator="containsText" text="Media">
      <formula>NOT(ISERROR(SEARCH("Media",AA15)))</formula>
    </cfRule>
    <cfRule type="containsText" dxfId="2995" priority="552" operator="containsText" text="Baja">
      <formula>NOT(ISERROR(SEARCH("Baja",AA15)))</formula>
    </cfRule>
    <cfRule type="containsText" dxfId="2994" priority="553" operator="containsText" text="Muy Baja">
      <formula>NOT(ISERROR(SEARCH("Muy Baja",AA15)))</formula>
    </cfRule>
  </conditionalFormatting>
  <conditionalFormatting sqref="AE15:AE19">
    <cfRule type="containsText" dxfId="2993" priority="544" operator="containsText" text="Catastrófico">
      <formula>NOT(ISERROR(SEARCH("Catastrófico",AE15)))</formula>
    </cfRule>
    <cfRule type="containsText" dxfId="2992" priority="545" operator="containsText" text="Moderado">
      <formula>NOT(ISERROR(SEARCH("Moderado",AE15)))</formula>
    </cfRule>
    <cfRule type="containsText" dxfId="2991" priority="546" operator="containsText" text="Menor">
      <formula>NOT(ISERROR(SEARCH("Menor",AE15)))</formula>
    </cfRule>
    <cfRule type="containsText" dxfId="2990" priority="547" operator="containsText" text="Leve">
      <formula>NOT(ISERROR(SEARCH("Leve",AE15)))</formula>
    </cfRule>
    <cfRule type="containsText" dxfId="2989" priority="548" operator="containsText" text="Mayor">
      <formula>NOT(ISERROR(SEARCH("Mayor",AE15)))</formula>
    </cfRule>
  </conditionalFormatting>
  <conditionalFormatting sqref="Y20:Y29">
    <cfRule type="containsText" dxfId="2988" priority="538" operator="containsText" text="Muy Alta">
      <formula>NOT(ISERROR(SEARCH("Muy Alta",Y20)))</formula>
    </cfRule>
    <cfRule type="containsText" dxfId="2987" priority="539" operator="containsText" text="Alta">
      <formula>NOT(ISERROR(SEARCH("Alta",Y20)))</formula>
    </cfRule>
    <cfRule type="containsText" dxfId="2986" priority="540" operator="containsText" text="Media">
      <formula>NOT(ISERROR(SEARCH("Media",Y20)))</formula>
    </cfRule>
    <cfRule type="containsText" dxfId="2985" priority="541" operator="containsText" text="Muy Baja">
      <formula>NOT(ISERROR(SEARCH("Muy Baja",Y20)))</formula>
    </cfRule>
    <cfRule type="containsText" dxfId="2984" priority="542" operator="containsText" text="Baja">
      <formula>NOT(ISERROR(SEARCH("Baja",Y20)))</formula>
    </cfRule>
    <cfRule type="containsText" dxfId="2983" priority="543" operator="containsText" text="Muy Baja">
      <formula>NOT(ISERROR(SEARCH("Muy Baja",Y20)))</formula>
    </cfRule>
  </conditionalFormatting>
  <conditionalFormatting sqref="AC20:AC29">
    <cfRule type="containsText" dxfId="2982" priority="533" operator="containsText" text="Catastrófico">
      <formula>NOT(ISERROR(SEARCH("Catastrófico",AC20)))</formula>
    </cfRule>
    <cfRule type="containsText" dxfId="2981" priority="534" operator="containsText" text="Mayor">
      <formula>NOT(ISERROR(SEARCH("Mayor",AC20)))</formula>
    </cfRule>
    <cfRule type="containsText" dxfId="2980" priority="535" operator="containsText" text="Moderado">
      <formula>NOT(ISERROR(SEARCH("Moderado",AC20)))</formula>
    </cfRule>
    <cfRule type="containsText" dxfId="2979" priority="536" operator="containsText" text="Menor">
      <formula>NOT(ISERROR(SEARCH("Menor",AC20)))</formula>
    </cfRule>
    <cfRule type="containsText" dxfId="2978" priority="537" operator="containsText" text="Leve">
      <formula>NOT(ISERROR(SEARCH("Leve",AC20)))</formula>
    </cfRule>
  </conditionalFormatting>
  <conditionalFormatting sqref="AG20 AG25">
    <cfRule type="containsText" dxfId="2977" priority="524" operator="containsText" text="Extremo">
      <formula>NOT(ISERROR(SEARCH("Extremo",AG20)))</formula>
    </cfRule>
    <cfRule type="containsText" dxfId="2976" priority="525" operator="containsText" text="Alto">
      <formula>NOT(ISERROR(SEARCH("Alto",AG20)))</formula>
    </cfRule>
    <cfRule type="containsText" dxfId="2975" priority="526" operator="containsText" text="Moderado">
      <formula>NOT(ISERROR(SEARCH("Moderado",AG20)))</formula>
    </cfRule>
    <cfRule type="containsText" dxfId="2974" priority="527" operator="containsText" text="Menor">
      <formula>NOT(ISERROR(SEARCH("Menor",AG20)))</formula>
    </cfRule>
    <cfRule type="containsText" dxfId="2973" priority="528" operator="containsText" text="Bajo">
      <formula>NOT(ISERROR(SEARCH("Bajo",AG20)))</formula>
    </cfRule>
    <cfRule type="containsText" dxfId="2972" priority="529" operator="containsText" text="Moderado">
      <formula>NOT(ISERROR(SEARCH("Moderado",AG20)))</formula>
    </cfRule>
    <cfRule type="containsText" dxfId="2971" priority="530" operator="containsText" text="Extremo">
      <formula>NOT(ISERROR(SEARCH("Extremo",AG20)))</formula>
    </cfRule>
    <cfRule type="containsText" dxfId="2970" priority="531" operator="containsText" text="Baja">
      <formula>NOT(ISERROR(SEARCH("Baja",AG20)))</formula>
    </cfRule>
    <cfRule type="containsText" dxfId="2969" priority="532" operator="containsText" text="Alto">
      <formula>NOT(ISERROR(SEARCH("Alto",AG20)))</formula>
    </cfRule>
  </conditionalFormatting>
  <conditionalFormatting sqref="AA20:AA29">
    <cfRule type="containsText" dxfId="2968" priority="519" operator="containsText" text="Muy Alta">
      <formula>NOT(ISERROR(SEARCH("Muy Alta",AA20)))</formula>
    </cfRule>
    <cfRule type="containsText" dxfId="2967" priority="520" operator="containsText" text="Alta">
      <formula>NOT(ISERROR(SEARCH("Alta",AA20)))</formula>
    </cfRule>
    <cfRule type="containsText" dxfId="2966" priority="521" operator="containsText" text="Media">
      <formula>NOT(ISERROR(SEARCH("Media",AA20)))</formula>
    </cfRule>
    <cfRule type="containsText" dxfId="2965" priority="522" operator="containsText" text="Baja">
      <formula>NOT(ISERROR(SEARCH("Baja",AA20)))</formula>
    </cfRule>
    <cfRule type="containsText" dxfId="2964" priority="523" operator="containsText" text="Muy Baja">
      <formula>NOT(ISERROR(SEARCH("Muy Baja",AA20)))</formula>
    </cfRule>
  </conditionalFormatting>
  <conditionalFormatting sqref="AE20:AE29">
    <cfRule type="containsText" dxfId="2963" priority="514" operator="containsText" text="Catastrófico">
      <formula>NOT(ISERROR(SEARCH("Catastrófico",AE20)))</formula>
    </cfRule>
    <cfRule type="containsText" dxfId="2962" priority="515" operator="containsText" text="Moderado">
      <formula>NOT(ISERROR(SEARCH("Moderado",AE20)))</formula>
    </cfRule>
    <cfRule type="containsText" dxfId="2961" priority="516" operator="containsText" text="Menor">
      <formula>NOT(ISERROR(SEARCH("Menor",AE20)))</formula>
    </cfRule>
    <cfRule type="containsText" dxfId="2960" priority="517" operator="containsText" text="Leve">
      <formula>NOT(ISERROR(SEARCH("Leve",AE20)))</formula>
    </cfRule>
    <cfRule type="containsText" dxfId="2959" priority="518" operator="containsText" text="Mayor">
      <formula>NOT(ISERROR(SEARCH("Mayor",AE20)))</formula>
    </cfRule>
  </conditionalFormatting>
  <conditionalFormatting sqref="Y40:Y44">
    <cfRule type="containsText" dxfId="2958" priority="508" operator="containsText" text="Muy Alta">
      <formula>NOT(ISERROR(SEARCH("Muy Alta",Y40)))</formula>
    </cfRule>
    <cfRule type="containsText" dxfId="2957" priority="509" operator="containsText" text="Alta">
      <formula>NOT(ISERROR(SEARCH("Alta",Y40)))</formula>
    </cfRule>
    <cfRule type="containsText" dxfId="2956" priority="510" operator="containsText" text="Media">
      <formula>NOT(ISERROR(SEARCH("Media",Y40)))</formula>
    </cfRule>
    <cfRule type="containsText" dxfId="2955" priority="511" operator="containsText" text="Muy Baja">
      <formula>NOT(ISERROR(SEARCH("Muy Baja",Y40)))</formula>
    </cfRule>
    <cfRule type="containsText" dxfId="2954" priority="512" operator="containsText" text="Baja">
      <formula>NOT(ISERROR(SEARCH("Baja",Y40)))</formula>
    </cfRule>
    <cfRule type="containsText" dxfId="2953" priority="513" operator="containsText" text="Muy Baja">
      <formula>NOT(ISERROR(SEARCH("Muy Baja",Y40)))</formula>
    </cfRule>
  </conditionalFormatting>
  <conditionalFormatting sqref="AC40:AC44">
    <cfRule type="containsText" dxfId="2952" priority="503" operator="containsText" text="Catastrófico">
      <formula>NOT(ISERROR(SEARCH("Catastrófico",AC40)))</formula>
    </cfRule>
    <cfRule type="containsText" dxfId="2951" priority="504" operator="containsText" text="Mayor">
      <formula>NOT(ISERROR(SEARCH("Mayor",AC40)))</formula>
    </cfRule>
    <cfRule type="containsText" dxfId="2950" priority="505" operator="containsText" text="Moderado">
      <formula>NOT(ISERROR(SEARCH("Moderado",AC40)))</formula>
    </cfRule>
    <cfRule type="containsText" dxfId="2949" priority="506" operator="containsText" text="Menor">
      <formula>NOT(ISERROR(SEARCH("Menor",AC40)))</formula>
    </cfRule>
    <cfRule type="containsText" dxfId="2948" priority="507" operator="containsText" text="Leve">
      <formula>NOT(ISERROR(SEARCH("Leve",AC40)))</formula>
    </cfRule>
  </conditionalFormatting>
  <conditionalFormatting sqref="AG40">
    <cfRule type="containsText" dxfId="2947" priority="494" operator="containsText" text="Extremo">
      <formula>NOT(ISERROR(SEARCH("Extremo",AG40)))</formula>
    </cfRule>
    <cfRule type="containsText" dxfId="2946" priority="495" operator="containsText" text="Alto">
      <formula>NOT(ISERROR(SEARCH("Alto",AG40)))</formula>
    </cfRule>
    <cfRule type="containsText" dxfId="2945" priority="496" operator="containsText" text="Moderado">
      <formula>NOT(ISERROR(SEARCH("Moderado",AG40)))</formula>
    </cfRule>
    <cfRule type="containsText" dxfId="2944" priority="497" operator="containsText" text="Menor">
      <formula>NOT(ISERROR(SEARCH("Menor",AG40)))</formula>
    </cfRule>
    <cfRule type="containsText" dxfId="2943" priority="498" operator="containsText" text="Bajo">
      <formula>NOT(ISERROR(SEARCH("Bajo",AG40)))</formula>
    </cfRule>
    <cfRule type="containsText" dxfId="2942" priority="499" operator="containsText" text="Moderado">
      <formula>NOT(ISERROR(SEARCH("Moderado",AG40)))</formula>
    </cfRule>
    <cfRule type="containsText" dxfId="2941" priority="500" operator="containsText" text="Extremo">
      <formula>NOT(ISERROR(SEARCH("Extremo",AG40)))</formula>
    </cfRule>
    <cfRule type="containsText" dxfId="2940" priority="501" operator="containsText" text="Baja">
      <formula>NOT(ISERROR(SEARCH("Baja",AG40)))</formula>
    </cfRule>
    <cfRule type="containsText" dxfId="2939" priority="502" operator="containsText" text="Alto">
      <formula>NOT(ISERROR(SEARCH("Alto",AG40)))</formula>
    </cfRule>
  </conditionalFormatting>
  <conditionalFormatting sqref="AA40:AA44">
    <cfRule type="containsText" dxfId="2938" priority="489" operator="containsText" text="Muy Alta">
      <formula>NOT(ISERROR(SEARCH("Muy Alta",AA40)))</formula>
    </cfRule>
    <cfRule type="containsText" dxfId="2937" priority="490" operator="containsText" text="Alta">
      <formula>NOT(ISERROR(SEARCH("Alta",AA40)))</formula>
    </cfRule>
    <cfRule type="containsText" dxfId="2936" priority="491" operator="containsText" text="Media">
      <formula>NOT(ISERROR(SEARCH("Media",AA40)))</formula>
    </cfRule>
    <cfRule type="containsText" dxfId="2935" priority="492" operator="containsText" text="Baja">
      <formula>NOT(ISERROR(SEARCH("Baja",AA40)))</formula>
    </cfRule>
    <cfRule type="containsText" dxfId="2934" priority="493" operator="containsText" text="Muy Baja">
      <formula>NOT(ISERROR(SEARCH("Muy Baja",AA40)))</formula>
    </cfRule>
  </conditionalFormatting>
  <conditionalFormatting sqref="AE40:AE44">
    <cfRule type="containsText" dxfId="2933" priority="484" operator="containsText" text="Catastrófico">
      <formula>NOT(ISERROR(SEARCH("Catastrófico",AE40)))</formula>
    </cfRule>
    <cfRule type="containsText" dxfId="2932" priority="485" operator="containsText" text="Moderado">
      <formula>NOT(ISERROR(SEARCH("Moderado",AE40)))</formula>
    </cfRule>
    <cfRule type="containsText" dxfId="2931" priority="486" operator="containsText" text="Menor">
      <formula>NOT(ISERROR(SEARCH("Menor",AE40)))</formula>
    </cfRule>
    <cfRule type="containsText" dxfId="2930" priority="487" operator="containsText" text="Leve">
      <formula>NOT(ISERROR(SEARCH("Leve",AE40)))</formula>
    </cfRule>
    <cfRule type="containsText" dxfId="2929" priority="488" operator="containsText" text="Mayor">
      <formula>NOT(ISERROR(SEARCH("Mayor",AE40)))</formula>
    </cfRule>
  </conditionalFormatting>
  <conditionalFormatting sqref="Y45:Y49">
    <cfRule type="containsText" dxfId="2928" priority="478" operator="containsText" text="Muy Alta">
      <formula>NOT(ISERROR(SEARCH("Muy Alta",Y45)))</formula>
    </cfRule>
    <cfRule type="containsText" dxfId="2927" priority="479" operator="containsText" text="Alta">
      <formula>NOT(ISERROR(SEARCH("Alta",Y45)))</formula>
    </cfRule>
    <cfRule type="containsText" dxfId="2926" priority="480" operator="containsText" text="Media">
      <formula>NOT(ISERROR(SEARCH("Media",Y45)))</formula>
    </cfRule>
    <cfRule type="containsText" dxfId="2925" priority="481" operator="containsText" text="Muy Baja">
      <formula>NOT(ISERROR(SEARCH("Muy Baja",Y45)))</formula>
    </cfRule>
    <cfRule type="containsText" dxfId="2924" priority="482" operator="containsText" text="Baja">
      <formula>NOT(ISERROR(SEARCH("Baja",Y45)))</formula>
    </cfRule>
    <cfRule type="containsText" dxfId="2923" priority="483" operator="containsText" text="Muy Baja">
      <formula>NOT(ISERROR(SEARCH("Muy Baja",Y45)))</formula>
    </cfRule>
  </conditionalFormatting>
  <conditionalFormatting sqref="AC45:AC49">
    <cfRule type="containsText" dxfId="2922" priority="473" operator="containsText" text="Catastrófico">
      <formula>NOT(ISERROR(SEARCH("Catastrófico",AC45)))</formula>
    </cfRule>
    <cfRule type="containsText" dxfId="2921" priority="474" operator="containsText" text="Mayor">
      <formula>NOT(ISERROR(SEARCH("Mayor",AC45)))</formula>
    </cfRule>
    <cfRule type="containsText" dxfId="2920" priority="475" operator="containsText" text="Moderado">
      <formula>NOT(ISERROR(SEARCH("Moderado",AC45)))</formula>
    </cfRule>
    <cfRule type="containsText" dxfId="2919" priority="476" operator="containsText" text="Menor">
      <formula>NOT(ISERROR(SEARCH("Menor",AC45)))</formula>
    </cfRule>
    <cfRule type="containsText" dxfId="2918" priority="477" operator="containsText" text="Leve">
      <formula>NOT(ISERROR(SEARCH("Leve",AC45)))</formula>
    </cfRule>
  </conditionalFormatting>
  <conditionalFormatting sqref="AG45">
    <cfRule type="containsText" dxfId="2917" priority="464" operator="containsText" text="Extremo">
      <formula>NOT(ISERROR(SEARCH("Extremo",AG45)))</formula>
    </cfRule>
    <cfRule type="containsText" dxfId="2916" priority="465" operator="containsText" text="Alto">
      <formula>NOT(ISERROR(SEARCH("Alto",AG45)))</formula>
    </cfRule>
    <cfRule type="containsText" dxfId="2915" priority="466" operator="containsText" text="Moderado">
      <formula>NOT(ISERROR(SEARCH("Moderado",AG45)))</formula>
    </cfRule>
    <cfRule type="containsText" dxfId="2914" priority="467" operator="containsText" text="Menor">
      <formula>NOT(ISERROR(SEARCH("Menor",AG45)))</formula>
    </cfRule>
    <cfRule type="containsText" dxfId="2913" priority="468" operator="containsText" text="Bajo">
      <formula>NOT(ISERROR(SEARCH("Bajo",AG45)))</formula>
    </cfRule>
    <cfRule type="containsText" dxfId="2912" priority="469" operator="containsText" text="Moderado">
      <formula>NOT(ISERROR(SEARCH("Moderado",AG45)))</formula>
    </cfRule>
    <cfRule type="containsText" dxfId="2911" priority="470" operator="containsText" text="Extremo">
      <formula>NOT(ISERROR(SEARCH("Extremo",AG45)))</formula>
    </cfRule>
    <cfRule type="containsText" dxfId="2910" priority="471" operator="containsText" text="Baja">
      <formula>NOT(ISERROR(SEARCH("Baja",AG45)))</formula>
    </cfRule>
    <cfRule type="containsText" dxfId="2909" priority="472" operator="containsText" text="Alto">
      <formula>NOT(ISERROR(SEARCH("Alto",AG45)))</formula>
    </cfRule>
  </conditionalFormatting>
  <conditionalFormatting sqref="AA45:AA49">
    <cfRule type="containsText" dxfId="2908" priority="459" operator="containsText" text="Muy Alta">
      <formula>NOT(ISERROR(SEARCH("Muy Alta",AA45)))</formula>
    </cfRule>
    <cfRule type="containsText" dxfId="2907" priority="460" operator="containsText" text="Alta">
      <formula>NOT(ISERROR(SEARCH("Alta",AA45)))</formula>
    </cfRule>
    <cfRule type="containsText" dxfId="2906" priority="461" operator="containsText" text="Media">
      <formula>NOT(ISERROR(SEARCH("Media",AA45)))</formula>
    </cfRule>
    <cfRule type="containsText" dxfId="2905" priority="462" operator="containsText" text="Baja">
      <formula>NOT(ISERROR(SEARCH("Baja",AA45)))</formula>
    </cfRule>
    <cfRule type="containsText" dxfId="2904" priority="463" operator="containsText" text="Muy Baja">
      <formula>NOT(ISERROR(SEARCH("Muy Baja",AA45)))</formula>
    </cfRule>
  </conditionalFormatting>
  <conditionalFormatting sqref="AE45:AE49">
    <cfRule type="containsText" dxfId="2903" priority="454" operator="containsText" text="Catastrófico">
      <formula>NOT(ISERROR(SEARCH("Catastrófico",AE45)))</formula>
    </cfRule>
    <cfRule type="containsText" dxfId="2902" priority="455" operator="containsText" text="Moderado">
      <formula>NOT(ISERROR(SEARCH("Moderado",AE45)))</formula>
    </cfRule>
    <cfRule type="containsText" dxfId="2901" priority="456" operator="containsText" text="Menor">
      <formula>NOT(ISERROR(SEARCH("Menor",AE45)))</formula>
    </cfRule>
    <cfRule type="containsText" dxfId="2900" priority="457" operator="containsText" text="Leve">
      <formula>NOT(ISERROR(SEARCH("Leve",AE45)))</formula>
    </cfRule>
    <cfRule type="containsText" dxfId="2899" priority="458" operator="containsText" text="Mayor">
      <formula>NOT(ISERROR(SEARCH("Mayor",AE45)))</formula>
    </cfRule>
  </conditionalFormatting>
  <conditionalFormatting sqref="N50 N55">
    <cfRule type="containsText" dxfId="2898" priority="443" operator="containsText" text="Extremo">
      <formula>NOT(ISERROR(SEARCH("Extremo",N50)))</formula>
    </cfRule>
    <cfRule type="containsText" dxfId="2897" priority="444" operator="containsText" text="Alto">
      <formula>NOT(ISERROR(SEARCH("Alto",N50)))</formula>
    </cfRule>
    <cfRule type="containsText" dxfId="2896" priority="445" operator="containsText" text="Bajo">
      <formula>NOT(ISERROR(SEARCH("Bajo",N50)))</formula>
    </cfRule>
    <cfRule type="containsText" dxfId="2895" priority="446" operator="containsText" text="Moderado">
      <formula>NOT(ISERROR(SEARCH("Moderado",N50)))</formula>
    </cfRule>
    <cfRule type="containsText" dxfId="2894" priority="447" operator="containsText" text="Extremo">
      <formula>NOT(ISERROR(SEARCH("Extremo",N50)))</formula>
    </cfRule>
  </conditionalFormatting>
  <conditionalFormatting sqref="I50 I55">
    <cfRule type="containsText" dxfId="2893" priority="414" operator="containsText" text="Muy Baja">
      <formula>NOT(ISERROR(SEARCH("Muy Baja",I50)))</formula>
    </cfRule>
    <cfRule type="containsText" dxfId="2892" priority="415" operator="containsText" text="Baja">
      <formula>NOT(ISERROR(SEARCH("Baja",I50)))</formula>
    </cfRule>
    <cfRule type="containsText" dxfId="2891" priority="417" operator="containsText" text="Muy Alta">
      <formula>NOT(ISERROR(SEARCH("Muy Alta",I50)))</formula>
    </cfRule>
    <cfRule type="containsText" dxfId="2890" priority="418" operator="containsText" text="Alta">
      <formula>NOT(ISERROR(SEARCH("Alta",I50)))</formula>
    </cfRule>
    <cfRule type="containsText" dxfId="2889" priority="419" operator="containsText" text="Media">
      <formula>NOT(ISERROR(SEARCH("Media",I50)))</formula>
    </cfRule>
    <cfRule type="containsText" dxfId="2888" priority="420" operator="containsText" text="Media">
      <formula>NOT(ISERROR(SEARCH("Media",I50)))</formula>
    </cfRule>
    <cfRule type="containsText" dxfId="2887" priority="421" operator="containsText" text="Media">
      <formula>NOT(ISERROR(SEARCH("Media",I50)))</formula>
    </cfRule>
    <cfRule type="containsText" dxfId="2886" priority="422" operator="containsText" text="Muy Baja">
      <formula>NOT(ISERROR(SEARCH("Muy Baja",I50)))</formula>
    </cfRule>
    <cfRule type="containsText" dxfId="2885" priority="423" operator="containsText" text="Baja">
      <formula>NOT(ISERROR(SEARCH("Baja",I50)))</formula>
    </cfRule>
    <cfRule type="containsText" dxfId="2884" priority="424" operator="containsText" text="Muy Baja">
      <formula>NOT(ISERROR(SEARCH("Muy Baja",I50)))</formula>
    </cfRule>
    <cfRule type="containsText" dxfId="2883" priority="425" operator="containsText" text="Muy Baja">
      <formula>NOT(ISERROR(SEARCH("Muy Baja",I50)))</formula>
    </cfRule>
    <cfRule type="containsText" dxfId="2882" priority="426" operator="containsText" text="Muy Baja">
      <formula>NOT(ISERROR(SEARCH("Muy Baja",I50)))</formula>
    </cfRule>
    <cfRule type="containsText" dxfId="2881" priority="427" operator="containsText" text="Muy Baja'Tabla probabilidad'!">
      <formula>NOT(ISERROR(SEARCH("Muy Baja'Tabla probabilidad'!",I50)))</formula>
    </cfRule>
    <cfRule type="containsText" dxfId="2880" priority="428" operator="containsText" text="Muy bajo">
      <formula>NOT(ISERROR(SEARCH("Muy bajo",I50)))</formula>
    </cfRule>
    <cfRule type="containsText" dxfId="2879" priority="429" operator="containsText" text="Alta">
      <formula>NOT(ISERROR(SEARCH("Alta",I50)))</formula>
    </cfRule>
    <cfRule type="containsText" dxfId="2878" priority="430" operator="containsText" text="Media">
      <formula>NOT(ISERROR(SEARCH("Media",I50)))</formula>
    </cfRule>
    <cfRule type="containsText" dxfId="2877" priority="431" operator="containsText" text="Baja">
      <formula>NOT(ISERROR(SEARCH("Baja",I50)))</formula>
    </cfRule>
    <cfRule type="containsText" dxfId="2876" priority="432" operator="containsText" text="Muy baja">
      <formula>NOT(ISERROR(SEARCH("Muy baja",I50)))</formula>
    </cfRule>
    <cfRule type="cellIs" dxfId="2875" priority="435" operator="between">
      <formula>1</formula>
      <formula>2</formula>
    </cfRule>
    <cfRule type="cellIs" dxfId="2874" priority="436" operator="between">
      <formula>0</formula>
      <formula>2</formula>
    </cfRule>
  </conditionalFormatting>
  <conditionalFormatting sqref="I50 I55">
    <cfRule type="containsText" dxfId="2873" priority="416" operator="containsText" text="Muy Alta">
      <formula>NOT(ISERROR(SEARCH("Muy Alta",I50)))</formula>
    </cfRule>
  </conditionalFormatting>
  <conditionalFormatting sqref="Y50:Y54">
    <cfRule type="containsText" dxfId="2872" priority="408" operator="containsText" text="Muy Alta">
      <formula>NOT(ISERROR(SEARCH("Muy Alta",Y50)))</formula>
    </cfRule>
    <cfRule type="containsText" dxfId="2871" priority="409" operator="containsText" text="Alta">
      <formula>NOT(ISERROR(SEARCH("Alta",Y50)))</formula>
    </cfRule>
    <cfRule type="containsText" dxfId="2870" priority="410" operator="containsText" text="Media">
      <formula>NOT(ISERROR(SEARCH("Media",Y50)))</formula>
    </cfRule>
    <cfRule type="containsText" dxfId="2869" priority="411" operator="containsText" text="Muy Baja">
      <formula>NOT(ISERROR(SEARCH("Muy Baja",Y50)))</formula>
    </cfRule>
    <cfRule type="containsText" dxfId="2868" priority="412" operator="containsText" text="Baja">
      <formula>NOT(ISERROR(SEARCH("Baja",Y50)))</formula>
    </cfRule>
    <cfRule type="containsText" dxfId="2867" priority="413" operator="containsText" text="Muy Baja">
      <formula>NOT(ISERROR(SEARCH("Muy Baja",Y50)))</formula>
    </cfRule>
  </conditionalFormatting>
  <conditionalFormatting sqref="AC50:AC54">
    <cfRule type="containsText" dxfId="2866" priority="403" operator="containsText" text="Catastrófico">
      <formula>NOT(ISERROR(SEARCH("Catastrófico",AC50)))</formula>
    </cfRule>
    <cfRule type="containsText" dxfId="2865" priority="404" operator="containsText" text="Mayor">
      <formula>NOT(ISERROR(SEARCH("Mayor",AC50)))</formula>
    </cfRule>
    <cfRule type="containsText" dxfId="2864" priority="405" operator="containsText" text="Moderado">
      <formula>NOT(ISERROR(SEARCH("Moderado",AC50)))</formula>
    </cfRule>
    <cfRule type="containsText" dxfId="2863" priority="406" operator="containsText" text="Menor">
      <formula>NOT(ISERROR(SEARCH("Menor",AC50)))</formula>
    </cfRule>
    <cfRule type="containsText" dxfId="2862" priority="407" operator="containsText" text="Leve">
      <formula>NOT(ISERROR(SEARCH("Leve",AC50)))</formula>
    </cfRule>
  </conditionalFormatting>
  <conditionalFormatting sqref="AG50">
    <cfRule type="containsText" dxfId="2861" priority="394" operator="containsText" text="Extremo">
      <formula>NOT(ISERROR(SEARCH("Extremo",AG50)))</formula>
    </cfRule>
    <cfRule type="containsText" dxfId="2860" priority="395" operator="containsText" text="Alto">
      <formula>NOT(ISERROR(SEARCH("Alto",AG50)))</formula>
    </cfRule>
    <cfRule type="containsText" dxfId="2859" priority="396" operator="containsText" text="Moderado">
      <formula>NOT(ISERROR(SEARCH("Moderado",AG50)))</formula>
    </cfRule>
    <cfRule type="containsText" dxfId="2858" priority="397" operator="containsText" text="Menor">
      <formula>NOT(ISERROR(SEARCH("Menor",AG50)))</formula>
    </cfRule>
    <cfRule type="containsText" dxfId="2857" priority="398" operator="containsText" text="Bajo">
      <formula>NOT(ISERROR(SEARCH("Bajo",AG50)))</formula>
    </cfRule>
    <cfRule type="containsText" dxfId="2856" priority="399" operator="containsText" text="Moderado">
      <formula>NOT(ISERROR(SEARCH("Moderado",AG50)))</formula>
    </cfRule>
    <cfRule type="containsText" dxfId="2855" priority="400" operator="containsText" text="Extremo">
      <formula>NOT(ISERROR(SEARCH("Extremo",AG50)))</formula>
    </cfRule>
    <cfRule type="containsText" dxfId="2854" priority="401" operator="containsText" text="Baja">
      <formula>NOT(ISERROR(SEARCH("Baja",AG50)))</formula>
    </cfRule>
    <cfRule type="containsText" dxfId="2853" priority="402" operator="containsText" text="Alto">
      <formula>NOT(ISERROR(SEARCH("Alto",AG50)))</formula>
    </cfRule>
  </conditionalFormatting>
  <conditionalFormatting sqref="AA50:AA54">
    <cfRule type="containsText" dxfId="2852" priority="389" operator="containsText" text="Muy Alta">
      <formula>NOT(ISERROR(SEARCH("Muy Alta",AA50)))</formula>
    </cfRule>
    <cfRule type="containsText" dxfId="2851" priority="390" operator="containsText" text="Alta">
      <formula>NOT(ISERROR(SEARCH("Alta",AA50)))</formula>
    </cfRule>
    <cfRule type="containsText" dxfId="2850" priority="391" operator="containsText" text="Media">
      <formula>NOT(ISERROR(SEARCH("Media",AA50)))</formula>
    </cfRule>
    <cfRule type="containsText" dxfId="2849" priority="392" operator="containsText" text="Baja">
      <formula>NOT(ISERROR(SEARCH("Baja",AA50)))</formula>
    </cfRule>
    <cfRule type="containsText" dxfId="2848" priority="393" operator="containsText" text="Muy Baja">
      <formula>NOT(ISERROR(SEARCH("Muy Baja",AA50)))</formula>
    </cfRule>
  </conditionalFormatting>
  <conditionalFormatting sqref="AE50:AE54">
    <cfRule type="containsText" dxfId="2847" priority="384" operator="containsText" text="Catastrófico">
      <formula>NOT(ISERROR(SEARCH("Catastrófico",AE50)))</formula>
    </cfRule>
    <cfRule type="containsText" dxfId="2846" priority="385" operator="containsText" text="Moderado">
      <formula>NOT(ISERROR(SEARCH("Moderado",AE50)))</formula>
    </cfRule>
    <cfRule type="containsText" dxfId="2845" priority="386" operator="containsText" text="Menor">
      <formula>NOT(ISERROR(SEARCH("Menor",AE50)))</formula>
    </cfRule>
    <cfRule type="containsText" dxfId="2844" priority="387" operator="containsText" text="Leve">
      <formula>NOT(ISERROR(SEARCH("Leve",AE50)))</formula>
    </cfRule>
    <cfRule type="containsText" dxfId="2843" priority="388" operator="containsText" text="Mayor">
      <formula>NOT(ISERROR(SEARCH("Mayor",AE50)))</formula>
    </cfRule>
  </conditionalFormatting>
  <conditionalFormatting sqref="Y55:Y59">
    <cfRule type="containsText" dxfId="2842" priority="318" operator="containsText" text="Muy Alta">
      <formula>NOT(ISERROR(SEARCH("Muy Alta",Y55)))</formula>
    </cfRule>
    <cfRule type="containsText" dxfId="2841" priority="319" operator="containsText" text="Alta">
      <formula>NOT(ISERROR(SEARCH("Alta",Y55)))</formula>
    </cfRule>
    <cfRule type="containsText" dxfId="2840" priority="320" operator="containsText" text="Media">
      <formula>NOT(ISERROR(SEARCH("Media",Y55)))</formula>
    </cfRule>
    <cfRule type="containsText" dxfId="2839" priority="321" operator="containsText" text="Muy Baja">
      <formula>NOT(ISERROR(SEARCH("Muy Baja",Y55)))</formula>
    </cfRule>
    <cfRule type="containsText" dxfId="2838" priority="322" operator="containsText" text="Baja">
      <formula>NOT(ISERROR(SEARCH("Baja",Y55)))</formula>
    </cfRule>
    <cfRule type="containsText" dxfId="2837" priority="323" operator="containsText" text="Muy Baja">
      <formula>NOT(ISERROR(SEARCH("Muy Baja",Y55)))</formula>
    </cfRule>
  </conditionalFormatting>
  <conditionalFormatting sqref="AC55:AC59">
    <cfRule type="containsText" dxfId="2836" priority="313" operator="containsText" text="Catastrófico">
      <formula>NOT(ISERROR(SEARCH("Catastrófico",AC55)))</formula>
    </cfRule>
    <cfRule type="containsText" dxfId="2835" priority="314" operator="containsText" text="Mayor">
      <formula>NOT(ISERROR(SEARCH("Mayor",AC55)))</formula>
    </cfRule>
    <cfRule type="containsText" dxfId="2834" priority="315" operator="containsText" text="Moderado">
      <formula>NOT(ISERROR(SEARCH("Moderado",AC55)))</formula>
    </cfRule>
    <cfRule type="containsText" dxfId="2833" priority="316" operator="containsText" text="Menor">
      <formula>NOT(ISERROR(SEARCH("Menor",AC55)))</formula>
    </cfRule>
    <cfRule type="containsText" dxfId="2832" priority="317" operator="containsText" text="Leve">
      <formula>NOT(ISERROR(SEARCH("Leve",AC55)))</formula>
    </cfRule>
  </conditionalFormatting>
  <conditionalFormatting sqref="AG55">
    <cfRule type="containsText" dxfId="2831" priority="304" operator="containsText" text="Extremo">
      <formula>NOT(ISERROR(SEARCH("Extremo",AG55)))</formula>
    </cfRule>
    <cfRule type="containsText" dxfId="2830" priority="305" operator="containsText" text="Alto">
      <formula>NOT(ISERROR(SEARCH("Alto",AG55)))</formula>
    </cfRule>
    <cfRule type="containsText" dxfId="2829" priority="306" operator="containsText" text="Moderado">
      <formula>NOT(ISERROR(SEARCH("Moderado",AG55)))</formula>
    </cfRule>
    <cfRule type="containsText" dxfId="2828" priority="307" operator="containsText" text="Menor">
      <formula>NOT(ISERROR(SEARCH("Menor",AG55)))</formula>
    </cfRule>
    <cfRule type="containsText" dxfId="2827" priority="308" operator="containsText" text="Bajo">
      <formula>NOT(ISERROR(SEARCH("Bajo",AG55)))</formula>
    </cfRule>
    <cfRule type="containsText" dxfId="2826" priority="309" operator="containsText" text="Moderado">
      <formula>NOT(ISERROR(SEARCH("Moderado",AG55)))</formula>
    </cfRule>
    <cfRule type="containsText" dxfId="2825" priority="310" operator="containsText" text="Extremo">
      <formula>NOT(ISERROR(SEARCH("Extremo",AG55)))</formula>
    </cfRule>
    <cfRule type="containsText" dxfId="2824" priority="311" operator="containsText" text="Baja">
      <formula>NOT(ISERROR(SEARCH("Baja",AG55)))</formula>
    </cfRule>
    <cfRule type="containsText" dxfId="2823" priority="312" operator="containsText" text="Alto">
      <formula>NOT(ISERROR(SEARCH("Alto",AG55)))</formula>
    </cfRule>
  </conditionalFormatting>
  <conditionalFormatting sqref="AA55:AA59">
    <cfRule type="containsText" dxfId="2822" priority="299" operator="containsText" text="Muy Alta">
      <formula>NOT(ISERROR(SEARCH("Muy Alta",AA55)))</formula>
    </cfRule>
    <cfRule type="containsText" dxfId="2821" priority="300" operator="containsText" text="Alta">
      <formula>NOT(ISERROR(SEARCH("Alta",AA55)))</formula>
    </cfRule>
    <cfRule type="containsText" dxfId="2820" priority="301" operator="containsText" text="Media">
      <formula>NOT(ISERROR(SEARCH("Media",AA55)))</formula>
    </cfRule>
    <cfRule type="containsText" dxfId="2819" priority="302" operator="containsText" text="Baja">
      <formula>NOT(ISERROR(SEARCH("Baja",AA55)))</formula>
    </cfRule>
    <cfRule type="containsText" dxfId="2818" priority="303" operator="containsText" text="Muy Baja">
      <formula>NOT(ISERROR(SEARCH("Muy Baja",AA55)))</formula>
    </cfRule>
  </conditionalFormatting>
  <conditionalFormatting sqref="AE55:AE59">
    <cfRule type="containsText" dxfId="2817" priority="294" operator="containsText" text="Catastrófico">
      <formula>NOT(ISERROR(SEARCH("Catastrófico",AE55)))</formula>
    </cfRule>
    <cfRule type="containsText" dxfId="2816" priority="295" operator="containsText" text="Moderado">
      <formula>NOT(ISERROR(SEARCH("Moderado",AE55)))</formula>
    </cfRule>
    <cfRule type="containsText" dxfId="2815" priority="296" operator="containsText" text="Menor">
      <formula>NOT(ISERROR(SEARCH("Menor",AE55)))</formula>
    </cfRule>
    <cfRule type="containsText" dxfId="2814" priority="297" operator="containsText" text="Leve">
      <formula>NOT(ISERROR(SEARCH("Leve",AE55)))</formula>
    </cfRule>
    <cfRule type="containsText" dxfId="2813" priority="298" operator="containsText" text="Mayor">
      <formula>NOT(ISERROR(SEARCH("Mayor",AE55)))</formula>
    </cfRule>
  </conditionalFormatting>
  <conditionalFormatting sqref="N30">
    <cfRule type="containsText" dxfId="2812" priority="289" operator="containsText" text="Extremo">
      <formula>NOT(ISERROR(SEARCH("Extremo",N30)))</formula>
    </cfRule>
    <cfRule type="containsText" dxfId="2811" priority="290" operator="containsText" text="Alto">
      <formula>NOT(ISERROR(SEARCH("Alto",N30)))</formula>
    </cfRule>
    <cfRule type="containsText" dxfId="2810" priority="291" operator="containsText" text="Bajo">
      <formula>NOT(ISERROR(SEARCH("Bajo",N30)))</formula>
    </cfRule>
    <cfRule type="containsText" dxfId="2809" priority="292" operator="containsText" text="Moderado">
      <formula>NOT(ISERROR(SEARCH("Moderado",N30)))</formula>
    </cfRule>
    <cfRule type="containsText" dxfId="2808" priority="293" operator="containsText" text="Extremo">
      <formula>NOT(ISERROR(SEARCH("Extremo",N30)))</formula>
    </cfRule>
  </conditionalFormatting>
  <conditionalFormatting sqref="I30 I35">
    <cfRule type="containsText" dxfId="2807" priority="266" operator="containsText" text="Muy Baja">
      <formula>NOT(ISERROR(SEARCH("Muy Baja",I30)))</formula>
    </cfRule>
    <cfRule type="containsText" dxfId="2806" priority="267" operator="containsText" text="Baja">
      <formula>NOT(ISERROR(SEARCH("Baja",I30)))</formula>
    </cfRule>
    <cfRule type="containsText" dxfId="2805" priority="269" operator="containsText" text="Muy Alta">
      <formula>NOT(ISERROR(SEARCH("Muy Alta",I30)))</formula>
    </cfRule>
    <cfRule type="containsText" dxfId="2804" priority="270" operator="containsText" text="Alta">
      <formula>NOT(ISERROR(SEARCH("Alta",I30)))</formula>
    </cfRule>
    <cfRule type="containsText" dxfId="2803" priority="271" operator="containsText" text="Media">
      <formula>NOT(ISERROR(SEARCH("Media",I30)))</formula>
    </cfRule>
    <cfRule type="containsText" dxfId="2802" priority="272" operator="containsText" text="Media">
      <formula>NOT(ISERROR(SEARCH("Media",I30)))</formula>
    </cfRule>
    <cfRule type="containsText" dxfId="2801" priority="273" operator="containsText" text="Media">
      <formula>NOT(ISERROR(SEARCH("Media",I30)))</formula>
    </cfRule>
    <cfRule type="containsText" dxfId="2800" priority="274" operator="containsText" text="Muy Baja">
      <formula>NOT(ISERROR(SEARCH("Muy Baja",I30)))</formula>
    </cfRule>
    <cfRule type="containsText" dxfId="2799" priority="275" operator="containsText" text="Baja">
      <formula>NOT(ISERROR(SEARCH("Baja",I30)))</formula>
    </cfRule>
    <cfRule type="containsText" dxfId="2798" priority="276" operator="containsText" text="Muy Baja">
      <formula>NOT(ISERROR(SEARCH("Muy Baja",I30)))</formula>
    </cfRule>
    <cfRule type="containsText" dxfId="2797" priority="277" operator="containsText" text="Muy Baja">
      <formula>NOT(ISERROR(SEARCH("Muy Baja",I30)))</formula>
    </cfRule>
    <cfRule type="containsText" dxfId="2796" priority="278" operator="containsText" text="Muy Baja">
      <formula>NOT(ISERROR(SEARCH("Muy Baja",I30)))</formula>
    </cfRule>
    <cfRule type="containsText" dxfId="2795" priority="279" operator="containsText" text="Muy Baja'Tabla probabilidad'!">
      <formula>NOT(ISERROR(SEARCH("Muy Baja'Tabla probabilidad'!",I30)))</formula>
    </cfRule>
    <cfRule type="containsText" dxfId="2794" priority="280" operator="containsText" text="Muy bajo">
      <formula>NOT(ISERROR(SEARCH("Muy bajo",I30)))</formula>
    </cfRule>
    <cfRule type="containsText" dxfId="2793" priority="281" operator="containsText" text="Alta">
      <formula>NOT(ISERROR(SEARCH("Alta",I30)))</formula>
    </cfRule>
    <cfRule type="containsText" dxfId="2792" priority="282" operator="containsText" text="Media">
      <formula>NOT(ISERROR(SEARCH("Media",I30)))</formula>
    </cfRule>
    <cfRule type="containsText" dxfId="2791" priority="283" operator="containsText" text="Baja">
      <formula>NOT(ISERROR(SEARCH("Baja",I30)))</formula>
    </cfRule>
    <cfRule type="containsText" dxfId="2790" priority="284" operator="containsText" text="Muy baja">
      <formula>NOT(ISERROR(SEARCH("Muy baja",I30)))</formula>
    </cfRule>
    <cfRule type="cellIs" dxfId="2789" priority="287" operator="between">
      <formula>1</formula>
      <formula>2</formula>
    </cfRule>
    <cfRule type="cellIs" dxfId="2788" priority="288" operator="between">
      <formula>0</formula>
      <formula>2</formula>
    </cfRule>
  </conditionalFormatting>
  <conditionalFormatting sqref="I30 I35">
    <cfRule type="containsText" dxfId="2787" priority="268" operator="containsText" text="Muy Alta">
      <formula>NOT(ISERROR(SEARCH("Muy Alta",I30)))</formula>
    </cfRule>
  </conditionalFormatting>
  <conditionalFormatting sqref="Y30:Y34">
    <cfRule type="containsText" dxfId="2786" priority="260" operator="containsText" text="Muy Alta">
      <formula>NOT(ISERROR(SEARCH("Muy Alta",Y30)))</formula>
    </cfRule>
    <cfRule type="containsText" dxfId="2785" priority="261" operator="containsText" text="Alta">
      <formula>NOT(ISERROR(SEARCH("Alta",Y30)))</formula>
    </cfRule>
    <cfRule type="containsText" dxfId="2784" priority="262" operator="containsText" text="Media">
      <formula>NOT(ISERROR(SEARCH("Media",Y30)))</formula>
    </cfRule>
    <cfRule type="containsText" dxfId="2783" priority="263" operator="containsText" text="Muy Baja">
      <formula>NOT(ISERROR(SEARCH("Muy Baja",Y30)))</formula>
    </cfRule>
    <cfRule type="containsText" dxfId="2782" priority="264" operator="containsText" text="Baja">
      <formula>NOT(ISERROR(SEARCH("Baja",Y30)))</formula>
    </cfRule>
    <cfRule type="containsText" dxfId="2781" priority="265" operator="containsText" text="Muy Baja">
      <formula>NOT(ISERROR(SEARCH("Muy Baja",Y30)))</formula>
    </cfRule>
  </conditionalFormatting>
  <conditionalFormatting sqref="AC30:AC34">
    <cfRule type="containsText" dxfId="2780" priority="255" operator="containsText" text="Catastrófico">
      <formula>NOT(ISERROR(SEARCH("Catastrófico",AC30)))</formula>
    </cfRule>
    <cfRule type="containsText" dxfId="2779" priority="256" operator="containsText" text="Mayor">
      <formula>NOT(ISERROR(SEARCH("Mayor",AC30)))</formula>
    </cfRule>
    <cfRule type="containsText" dxfId="2778" priority="257" operator="containsText" text="Moderado">
      <formula>NOT(ISERROR(SEARCH("Moderado",AC30)))</formula>
    </cfRule>
    <cfRule type="containsText" dxfId="2777" priority="258" operator="containsText" text="Menor">
      <formula>NOT(ISERROR(SEARCH("Menor",AC30)))</formula>
    </cfRule>
    <cfRule type="containsText" dxfId="2776" priority="259" operator="containsText" text="Leve">
      <formula>NOT(ISERROR(SEARCH("Leve",AC30)))</formula>
    </cfRule>
  </conditionalFormatting>
  <conditionalFormatting sqref="AG30">
    <cfRule type="containsText" dxfId="2775" priority="246" operator="containsText" text="Extremo">
      <formula>NOT(ISERROR(SEARCH("Extremo",AG30)))</formula>
    </cfRule>
    <cfRule type="containsText" dxfId="2774" priority="247" operator="containsText" text="Alto">
      <formula>NOT(ISERROR(SEARCH("Alto",AG30)))</formula>
    </cfRule>
    <cfRule type="containsText" dxfId="2773" priority="248" operator="containsText" text="Moderado">
      <formula>NOT(ISERROR(SEARCH("Moderado",AG30)))</formula>
    </cfRule>
    <cfRule type="containsText" dxfId="2772" priority="249" operator="containsText" text="Menor">
      <formula>NOT(ISERROR(SEARCH("Menor",AG30)))</formula>
    </cfRule>
    <cfRule type="containsText" dxfId="2771" priority="250" operator="containsText" text="Bajo">
      <formula>NOT(ISERROR(SEARCH("Bajo",AG30)))</formula>
    </cfRule>
    <cfRule type="containsText" dxfId="2770" priority="251" operator="containsText" text="Moderado">
      <formula>NOT(ISERROR(SEARCH("Moderado",AG30)))</formula>
    </cfRule>
    <cfRule type="containsText" dxfId="2769" priority="252" operator="containsText" text="Extremo">
      <formula>NOT(ISERROR(SEARCH("Extremo",AG30)))</formula>
    </cfRule>
    <cfRule type="containsText" dxfId="2768" priority="253" operator="containsText" text="Baja">
      <formula>NOT(ISERROR(SEARCH("Baja",AG30)))</formula>
    </cfRule>
    <cfRule type="containsText" dxfId="2767" priority="254" operator="containsText" text="Alto">
      <formula>NOT(ISERROR(SEARCH("Alto",AG30)))</formula>
    </cfRule>
  </conditionalFormatting>
  <conditionalFormatting sqref="AA30:AA34">
    <cfRule type="containsText" dxfId="2766" priority="241" operator="containsText" text="Muy Alta">
      <formula>NOT(ISERROR(SEARCH("Muy Alta",AA30)))</formula>
    </cfRule>
    <cfRule type="containsText" dxfId="2765" priority="242" operator="containsText" text="Alta">
      <formula>NOT(ISERROR(SEARCH("Alta",AA30)))</formula>
    </cfRule>
    <cfRule type="containsText" dxfId="2764" priority="243" operator="containsText" text="Media">
      <formula>NOT(ISERROR(SEARCH("Media",AA30)))</formula>
    </cfRule>
    <cfRule type="containsText" dxfId="2763" priority="244" operator="containsText" text="Baja">
      <formula>NOT(ISERROR(SEARCH("Baja",AA30)))</formula>
    </cfRule>
    <cfRule type="containsText" dxfId="2762" priority="245" operator="containsText" text="Muy Baja">
      <formula>NOT(ISERROR(SEARCH("Muy Baja",AA30)))</formula>
    </cfRule>
  </conditionalFormatting>
  <conditionalFormatting sqref="AE30:AE34">
    <cfRule type="containsText" dxfId="2761" priority="236" operator="containsText" text="Catastrófico">
      <formula>NOT(ISERROR(SEARCH("Catastrófico",AE30)))</formula>
    </cfRule>
    <cfRule type="containsText" dxfId="2760" priority="237" operator="containsText" text="Moderado">
      <formula>NOT(ISERROR(SEARCH("Moderado",AE30)))</formula>
    </cfRule>
    <cfRule type="containsText" dxfId="2759" priority="238" operator="containsText" text="Menor">
      <formula>NOT(ISERROR(SEARCH("Menor",AE30)))</formula>
    </cfRule>
    <cfRule type="containsText" dxfId="2758" priority="239" operator="containsText" text="Leve">
      <formula>NOT(ISERROR(SEARCH("Leve",AE30)))</formula>
    </cfRule>
    <cfRule type="containsText" dxfId="2757" priority="240" operator="containsText" text="Mayor">
      <formula>NOT(ISERROR(SEARCH("Mayor",AE30)))</formula>
    </cfRule>
  </conditionalFormatting>
  <conditionalFormatting sqref="Y35:Y39">
    <cfRule type="containsText" dxfId="2756" priority="190" operator="containsText" text="Muy Alta">
      <formula>NOT(ISERROR(SEARCH("Muy Alta",Y35)))</formula>
    </cfRule>
    <cfRule type="containsText" dxfId="2755" priority="191" operator="containsText" text="Alta">
      <formula>NOT(ISERROR(SEARCH("Alta",Y35)))</formula>
    </cfRule>
    <cfRule type="containsText" dxfId="2754" priority="192" operator="containsText" text="Media">
      <formula>NOT(ISERROR(SEARCH("Media",Y35)))</formula>
    </cfRule>
    <cfRule type="containsText" dxfId="2753" priority="193" operator="containsText" text="Muy Baja">
      <formula>NOT(ISERROR(SEARCH("Muy Baja",Y35)))</formula>
    </cfRule>
    <cfRule type="containsText" dxfId="2752" priority="194" operator="containsText" text="Baja">
      <formula>NOT(ISERROR(SEARCH("Baja",Y35)))</formula>
    </cfRule>
    <cfRule type="containsText" dxfId="2751" priority="195" operator="containsText" text="Muy Baja">
      <formula>NOT(ISERROR(SEARCH("Muy Baja",Y35)))</formula>
    </cfRule>
  </conditionalFormatting>
  <conditionalFormatting sqref="AC35:AC39">
    <cfRule type="containsText" dxfId="2750" priority="185" operator="containsText" text="Catastrófico">
      <formula>NOT(ISERROR(SEARCH("Catastrófico",AC35)))</formula>
    </cfRule>
    <cfRule type="containsText" dxfId="2749" priority="186" operator="containsText" text="Mayor">
      <formula>NOT(ISERROR(SEARCH("Mayor",AC35)))</formula>
    </cfRule>
    <cfRule type="containsText" dxfId="2748" priority="187" operator="containsText" text="Moderado">
      <formula>NOT(ISERROR(SEARCH("Moderado",AC35)))</formula>
    </cfRule>
    <cfRule type="containsText" dxfId="2747" priority="188" operator="containsText" text="Menor">
      <formula>NOT(ISERROR(SEARCH("Menor",AC35)))</formula>
    </cfRule>
    <cfRule type="containsText" dxfId="2746" priority="189" operator="containsText" text="Leve">
      <formula>NOT(ISERROR(SEARCH("Leve",AC35)))</formula>
    </cfRule>
  </conditionalFormatting>
  <conditionalFormatting sqref="AG35">
    <cfRule type="containsText" dxfId="2745" priority="176" operator="containsText" text="Extremo">
      <formula>NOT(ISERROR(SEARCH("Extremo",AG35)))</formula>
    </cfRule>
    <cfRule type="containsText" dxfId="2744" priority="177" operator="containsText" text="Alto">
      <formula>NOT(ISERROR(SEARCH("Alto",AG35)))</formula>
    </cfRule>
    <cfRule type="containsText" dxfId="2743" priority="178" operator="containsText" text="Moderado">
      <formula>NOT(ISERROR(SEARCH("Moderado",AG35)))</formula>
    </cfRule>
    <cfRule type="containsText" dxfId="2742" priority="179" operator="containsText" text="Menor">
      <formula>NOT(ISERROR(SEARCH("Menor",AG35)))</formula>
    </cfRule>
    <cfRule type="containsText" dxfId="2741" priority="180" operator="containsText" text="Bajo">
      <formula>NOT(ISERROR(SEARCH("Bajo",AG35)))</formula>
    </cfRule>
    <cfRule type="containsText" dxfId="2740" priority="181" operator="containsText" text="Moderado">
      <formula>NOT(ISERROR(SEARCH("Moderado",AG35)))</formula>
    </cfRule>
    <cfRule type="containsText" dxfId="2739" priority="182" operator="containsText" text="Extremo">
      <formula>NOT(ISERROR(SEARCH("Extremo",AG35)))</formula>
    </cfRule>
    <cfRule type="containsText" dxfId="2738" priority="183" operator="containsText" text="Baja">
      <formula>NOT(ISERROR(SEARCH("Baja",AG35)))</formula>
    </cfRule>
    <cfRule type="containsText" dxfId="2737" priority="184" operator="containsText" text="Alto">
      <formula>NOT(ISERROR(SEARCH("Alto",AG35)))</formula>
    </cfRule>
  </conditionalFormatting>
  <conditionalFormatting sqref="AA35:AA39">
    <cfRule type="containsText" dxfId="2736" priority="171" operator="containsText" text="Muy Alta">
      <formula>NOT(ISERROR(SEARCH("Muy Alta",AA35)))</formula>
    </cfRule>
    <cfRule type="containsText" dxfId="2735" priority="172" operator="containsText" text="Alta">
      <formula>NOT(ISERROR(SEARCH("Alta",AA35)))</formula>
    </cfRule>
    <cfRule type="containsText" dxfId="2734" priority="173" operator="containsText" text="Media">
      <formula>NOT(ISERROR(SEARCH("Media",AA35)))</formula>
    </cfRule>
    <cfRule type="containsText" dxfId="2733" priority="174" operator="containsText" text="Baja">
      <formula>NOT(ISERROR(SEARCH("Baja",AA35)))</formula>
    </cfRule>
    <cfRule type="containsText" dxfId="2732" priority="175" operator="containsText" text="Muy Baja">
      <formula>NOT(ISERROR(SEARCH("Muy Baja",AA35)))</formula>
    </cfRule>
  </conditionalFormatting>
  <conditionalFormatting sqref="L15">
    <cfRule type="containsText" dxfId="2731" priority="148" operator="containsText" text="Catastrófico">
      <formula>NOT(ISERROR(SEARCH("Catastrófico",L15)))</formula>
    </cfRule>
    <cfRule type="containsText" dxfId="2730" priority="149" operator="containsText" text="Mayor">
      <formula>NOT(ISERROR(SEARCH("Mayor",L15)))</formula>
    </cfRule>
    <cfRule type="containsText" dxfId="2729" priority="150" operator="containsText" text="Alta">
      <formula>NOT(ISERROR(SEARCH("Alta",L15)))</formula>
    </cfRule>
    <cfRule type="containsText" dxfId="2728" priority="151" operator="containsText" text="Moderado">
      <formula>NOT(ISERROR(SEARCH("Moderado",L15)))</formula>
    </cfRule>
    <cfRule type="containsText" dxfId="2727" priority="152" operator="containsText" text="Menor">
      <formula>NOT(ISERROR(SEARCH("Menor",L15)))</formula>
    </cfRule>
    <cfRule type="containsText" dxfId="2726" priority="153" operator="containsText" text="Leve">
      <formula>NOT(ISERROR(SEARCH("Leve",L15)))</formula>
    </cfRule>
  </conditionalFormatting>
  <conditionalFormatting sqref="M15">
    <cfRule type="containsText" dxfId="2725" priority="142" operator="containsText" text="Catastrófico">
      <formula>NOT(ISERROR(SEARCH("Catastrófico",M15)))</formula>
    </cfRule>
    <cfRule type="containsText" dxfId="2724" priority="143" operator="containsText" text="Mayor">
      <formula>NOT(ISERROR(SEARCH("Mayor",M15)))</formula>
    </cfRule>
    <cfRule type="containsText" dxfId="2723" priority="144" operator="containsText" text="Alta">
      <formula>NOT(ISERROR(SEARCH("Alta",M15)))</formula>
    </cfRule>
    <cfRule type="containsText" dxfId="2722" priority="145" operator="containsText" text="Moderado">
      <formula>NOT(ISERROR(SEARCH("Moderado",M15)))</formula>
    </cfRule>
    <cfRule type="containsText" dxfId="2721" priority="146" operator="containsText" text="Menor">
      <formula>NOT(ISERROR(SEARCH("Menor",M15)))</formula>
    </cfRule>
    <cfRule type="containsText" dxfId="2720" priority="147" operator="containsText" text="Leve">
      <formula>NOT(ISERROR(SEARCH("Leve",M15)))</formula>
    </cfRule>
  </conditionalFormatting>
  <conditionalFormatting sqref="L20">
    <cfRule type="containsText" dxfId="2719" priority="136" operator="containsText" text="Catastrófico">
      <formula>NOT(ISERROR(SEARCH("Catastrófico",L20)))</formula>
    </cfRule>
    <cfRule type="containsText" dxfId="2718" priority="137" operator="containsText" text="Mayor">
      <formula>NOT(ISERROR(SEARCH("Mayor",L20)))</formula>
    </cfRule>
    <cfRule type="containsText" dxfId="2717" priority="138" operator="containsText" text="Alta">
      <formula>NOT(ISERROR(SEARCH("Alta",L20)))</formula>
    </cfRule>
    <cfRule type="containsText" dxfId="2716" priority="139" operator="containsText" text="Moderado">
      <formula>NOT(ISERROR(SEARCH("Moderado",L20)))</formula>
    </cfRule>
    <cfRule type="containsText" dxfId="2715" priority="140" operator="containsText" text="Menor">
      <formula>NOT(ISERROR(SEARCH("Menor",L20)))</formula>
    </cfRule>
    <cfRule type="containsText" dxfId="2714" priority="141" operator="containsText" text="Leve">
      <formula>NOT(ISERROR(SEARCH("Leve",L20)))</formula>
    </cfRule>
  </conditionalFormatting>
  <conditionalFormatting sqref="M20">
    <cfRule type="containsText" dxfId="2713" priority="130" operator="containsText" text="Catastrófico">
      <formula>NOT(ISERROR(SEARCH("Catastrófico",M20)))</formula>
    </cfRule>
    <cfRule type="containsText" dxfId="2712" priority="131" operator="containsText" text="Mayor">
      <formula>NOT(ISERROR(SEARCH("Mayor",M20)))</formula>
    </cfRule>
    <cfRule type="containsText" dxfId="2711" priority="132" operator="containsText" text="Alta">
      <formula>NOT(ISERROR(SEARCH("Alta",M20)))</formula>
    </cfRule>
    <cfRule type="containsText" dxfId="2710" priority="133" operator="containsText" text="Moderado">
      <formula>NOT(ISERROR(SEARCH("Moderado",M20)))</formula>
    </cfRule>
    <cfRule type="containsText" dxfId="2709" priority="134" operator="containsText" text="Menor">
      <formula>NOT(ISERROR(SEARCH("Menor",M20)))</formula>
    </cfRule>
    <cfRule type="containsText" dxfId="2708" priority="135" operator="containsText" text="Leve">
      <formula>NOT(ISERROR(SEARCH("Leve",M20)))</formula>
    </cfRule>
  </conditionalFormatting>
  <conditionalFormatting sqref="L25">
    <cfRule type="containsText" dxfId="2707" priority="124" operator="containsText" text="Catastrófico">
      <formula>NOT(ISERROR(SEARCH("Catastrófico",L25)))</formula>
    </cfRule>
    <cfRule type="containsText" dxfId="2706" priority="125" operator="containsText" text="Mayor">
      <formula>NOT(ISERROR(SEARCH("Mayor",L25)))</formula>
    </cfRule>
    <cfRule type="containsText" dxfId="2705" priority="126" operator="containsText" text="Alta">
      <formula>NOT(ISERROR(SEARCH("Alta",L25)))</formula>
    </cfRule>
    <cfRule type="containsText" dxfId="2704" priority="127" operator="containsText" text="Moderado">
      <formula>NOT(ISERROR(SEARCH("Moderado",L25)))</formula>
    </cfRule>
    <cfRule type="containsText" dxfId="2703" priority="128" operator="containsText" text="Menor">
      <formula>NOT(ISERROR(SEARCH("Menor",L25)))</formula>
    </cfRule>
    <cfRule type="containsText" dxfId="2702" priority="129" operator="containsText" text="Leve">
      <formula>NOT(ISERROR(SEARCH("Leve",L25)))</formula>
    </cfRule>
  </conditionalFormatting>
  <conditionalFormatting sqref="M25">
    <cfRule type="containsText" dxfId="2701" priority="118" operator="containsText" text="Catastrófico">
      <formula>NOT(ISERROR(SEARCH("Catastrófico",M25)))</formula>
    </cfRule>
    <cfRule type="containsText" dxfId="2700" priority="119" operator="containsText" text="Mayor">
      <formula>NOT(ISERROR(SEARCH("Mayor",M25)))</formula>
    </cfRule>
    <cfRule type="containsText" dxfId="2699" priority="120" operator="containsText" text="Alta">
      <formula>NOT(ISERROR(SEARCH("Alta",M25)))</formula>
    </cfRule>
    <cfRule type="containsText" dxfId="2698" priority="121" operator="containsText" text="Moderado">
      <formula>NOT(ISERROR(SEARCH("Moderado",M25)))</formula>
    </cfRule>
    <cfRule type="containsText" dxfId="2697" priority="122" operator="containsText" text="Menor">
      <formula>NOT(ISERROR(SEARCH("Menor",M25)))</formula>
    </cfRule>
    <cfRule type="containsText" dxfId="2696" priority="123" operator="containsText" text="Leve">
      <formula>NOT(ISERROR(SEARCH("Leve",M25)))</formula>
    </cfRule>
  </conditionalFormatting>
  <conditionalFormatting sqref="L30">
    <cfRule type="containsText" dxfId="2695" priority="112" operator="containsText" text="Catastrófico">
      <formula>NOT(ISERROR(SEARCH("Catastrófico",L30)))</formula>
    </cfRule>
    <cfRule type="containsText" dxfId="2694" priority="113" operator="containsText" text="Mayor">
      <formula>NOT(ISERROR(SEARCH("Mayor",L30)))</formula>
    </cfRule>
    <cfRule type="containsText" dxfId="2693" priority="114" operator="containsText" text="Alta">
      <formula>NOT(ISERROR(SEARCH("Alta",L30)))</formula>
    </cfRule>
    <cfRule type="containsText" dxfId="2692" priority="115" operator="containsText" text="Moderado">
      <formula>NOT(ISERROR(SEARCH("Moderado",L30)))</formula>
    </cfRule>
    <cfRule type="containsText" dxfId="2691" priority="116" operator="containsText" text="Menor">
      <formula>NOT(ISERROR(SEARCH("Menor",L30)))</formula>
    </cfRule>
    <cfRule type="containsText" dxfId="2690" priority="117" operator="containsText" text="Leve">
      <formula>NOT(ISERROR(SEARCH("Leve",L30)))</formula>
    </cfRule>
  </conditionalFormatting>
  <conditionalFormatting sqref="M30">
    <cfRule type="containsText" dxfId="2689" priority="106" operator="containsText" text="Catastrófico">
      <formula>NOT(ISERROR(SEARCH("Catastrófico",M30)))</formula>
    </cfRule>
    <cfRule type="containsText" dxfId="2688" priority="107" operator="containsText" text="Mayor">
      <formula>NOT(ISERROR(SEARCH("Mayor",M30)))</formula>
    </cfRule>
    <cfRule type="containsText" dxfId="2687" priority="108" operator="containsText" text="Alta">
      <formula>NOT(ISERROR(SEARCH("Alta",M30)))</formula>
    </cfRule>
    <cfRule type="containsText" dxfId="2686" priority="109" operator="containsText" text="Moderado">
      <formula>NOT(ISERROR(SEARCH("Moderado",M30)))</formula>
    </cfRule>
    <cfRule type="containsText" dxfId="2685" priority="110" operator="containsText" text="Menor">
      <formula>NOT(ISERROR(SEARCH("Menor",M30)))</formula>
    </cfRule>
    <cfRule type="containsText" dxfId="2684" priority="111" operator="containsText" text="Leve">
      <formula>NOT(ISERROR(SEARCH("Leve",M30)))</formula>
    </cfRule>
  </conditionalFormatting>
  <conditionalFormatting sqref="L40">
    <cfRule type="containsText" dxfId="2683" priority="88" operator="containsText" text="Catastrófico">
      <formula>NOT(ISERROR(SEARCH("Catastrófico",L40)))</formula>
    </cfRule>
    <cfRule type="containsText" dxfId="2682" priority="89" operator="containsText" text="Mayor">
      <formula>NOT(ISERROR(SEARCH("Mayor",L40)))</formula>
    </cfRule>
    <cfRule type="containsText" dxfId="2681" priority="90" operator="containsText" text="Alta">
      <formula>NOT(ISERROR(SEARCH("Alta",L40)))</formula>
    </cfRule>
    <cfRule type="containsText" dxfId="2680" priority="91" operator="containsText" text="Moderado">
      <formula>NOT(ISERROR(SEARCH("Moderado",L40)))</formula>
    </cfRule>
    <cfRule type="containsText" dxfId="2679" priority="92" operator="containsText" text="Menor">
      <formula>NOT(ISERROR(SEARCH("Menor",L40)))</formula>
    </cfRule>
    <cfRule type="containsText" dxfId="2678" priority="93" operator="containsText" text="Leve">
      <formula>NOT(ISERROR(SEARCH("Leve",L40)))</formula>
    </cfRule>
  </conditionalFormatting>
  <conditionalFormatting sqref="M40">
    <cfRule type="containsText" dxfId="2677" priority="82" operator="containsText" text="Catastrófico">
      <formula>NOT(ISERROR(SEARCH("Catastrófico",M40)))</formula>
    </cfRule>
    <cfRule type="containsText" dxfId="2676" priority="83" operator="containsText" text="Mayor">
      <formula>NOT(ISERROR(SEARCH("Mayor",M40)))</formula>
    </cfRule>
    <cfRule type="containsText" dxfId="2675" priority="84" operator="containsText" text="Alta">
      <formula>NOT(ISERROR(SEARCH("Alta",M40)))</formula>
    </cfRule>
    <cfRule type="containsText" dxfId="2674" priority="85" operator="containsText" text="Moderado">
      <formula>NOT(ISERROR(SEARCH("Moderado",M40)))</formula>
    </cfRule>
    <cfRule type="containsText" dxfId="2673" priority="86" operator="containsText" text="Menor">
      <formula>NOT(ISERROR(SEARCH("Menor",M40)))</formula>
    </cfRule>
    <cfRule type="containsText" dxfId="2672" priority="87" operator="containsText" text="Leve">
      <formula>NOT(ISERROR(SEARCH("Leve",M40)))</formula>
    </cfRule>
  </conditionalFormatting>
  <conditionalFormatting sqref="L45">
    <cfRule type="containsText" dxfId="2671" priority="76" operator="containsText" text="Catastrófico">
      <formula>NOT(ISERROR(SEARCH("Catastrófico",L45)))</formula>
    </cfRule>
    <cfRule type="containsText" dxfId="2670" priority="77" operator="containsText" text="Mayor">
      <formula>NOT(ISERROR(SEARCH("Mayor",L45)))</formula>
    </cfRule>
    <cfRule type="containsText" dxfId="2669" priority="78" operator="containsText" text="Alta">
      <formula>NOT(ISERROR(SEARCH("Alta",L45)))</formula>
    </cfRule>
    <cfRule type="containsText" dxfId="2668" priority="79" operator="containsText" text="Moderado">
      <formula>NOT(ISERROR(SEARCH("Moderado",L45)))</formula>
    </cfRule>
    <cfRule type="containsText" dxfId="2667" priority="80" operator="containsText" text="Menor">
      <formula>NOT(ISERROR(SEARCH("Menor",L45)))</formula>
    </cfRule>
    <cfRule type="containsText" dxfId="2666" priority="81" operator="containsText" text="Leve">
      <formula>NOT(ISERROR(SEARCH("Leve",L45)))</formula>
    </cfRule>
  </conditionalFormatting>
  <conditionalFormatting sqref="M45">
    <cfRule type="containsText" dxfId="2665" priority="70" operator="containsText" text="Catastrófico">
      <formula>NOT(ISERROR(SEARCH("Catastrófico",M45)))</formula>
    </cfRule>
    <cfRule type="containsText" dxfId="2664" priority="71" operator="containsText" text="Mayor">
      <formula>NOT(ISERROR(SEARCH("Mayor",M45)))</formula>
    </cfRule>
    <cfRule type="containsText" dxfId="2663" priority="72" operator="containsText" text="Alta">
      <formula>NOT(ISERROR(SEARCH("Alta",M45)))</formula>
    </cfRule>
    <cfRule type="containsText" dxfId="2662" priority="73" operator="containsText" text="Moderado">
      <formula>NOT(ISERROR(SEARCH("Moderado",M45)))</formula>
    </cfRule>
    <cfRule type="containsText" dxfId="2661" priority="74" operator="containsText" text="Menor">
      <formula>NOT(ISERROR(SEARCH("Menor",M45)))</formula>
    </cfRule>
    <cfRule type="containsText" dxfId="2660" priority="75" operator="containsText" text="Leve">
      <formula>NOT(ISERROR(SEARCH("Leve",M45)))</formula>
    </cfRule>
  </conditionalFormatting>
  <conditionalFormatting sqref="L50">
    <cfRule type="containsText" dxfId="2659" priority="64" operator="containsText" text="Catastrófico">
      <formula>NOT(ISERROR(SEARCH("Catastrófico",L50)))</formula>
    </cfRule>
    <cfRule type="containsText" dxfId="2658" priority="65" operator="containsText" text="Mayor">
      <formula>NOT(ISERROR(SEARCH("Mayor",L50)))</formula>
    </cfRule>
    <cfRule type="containsText" dxfId="2657" priority="66" operator="containsText" text="Alta">
      <formula>NOT(ISERROR(SEARCH("Alta",L50)))</formula>
    </cfRule>
    <cfRule type="containsText" dxfId="2656" priority="67" operator="containsText" text="Moderado">
      <formula>NOT(ISERROR(SEARCH("Moderado",L50)))</formula>
    </cfRule>
    <cfRule type="containsText" dxfId="2655" priority="68" operator="containsText" text="Menor">
      <formula>NOT(ISERROR(SEARCH("Menor",L50)))</formula>
    </cfRule>
    <cfRule type="containsText" dxfId="2654" priority="69" operator="containsText" text="Leve">
      <formula>NOT(ISERROR(SEARCH("Leve",L50)))</formula>
    </cfRule>
  </conditionalFormatting>
  <conditionalFormatting sqref="M50">
    <cfRule type="containsText" dxfId="2653" priority="58" operator="containsText" text="Catastrófico">
      <formula>NOT(ISERROR(SEARCH("Catastrófico",M50)))</formula>
    </cfRule>
    <cfRule type="containsText" dxfId="2652" priority="59" operator="containsText" text="Mayor">
      <formula>NOT(ISERROR(SEARCH("Mayor",M50)))</formula>
    </cfRule>
    <cfRule type="containsText" dxfId="2651" priority="60" operator="containsText" text="Alta">
      <formula>NOT(ISERROR(SEARCH("Alta",M50)))</formula>
    </cfRule>
    <cfRule type="containsText" dxfId="2650" priority="61" operator="containsText" text="Moderado">
      <formula>NOT(ISERROR(SEARCH("Moderado",M50)))</formula>
    </cfRule>
    <cfRule type="containsText" dxfId="2649" priority="62" operator="containsText" text="Menor">
      <formula>NOT(ISERROR(SEARCH("Menor",M50)))</formula>
    </cfRule>
    <cfRule type="containsText" dxfId="2648" priority="63" operator="containsText" text="Leve">
      <formula>NOT(ISERROR(SEARCH("Leve",M50)))</formula>
    </cfRule>
  </conditionalFormatting>
  <conditionalFormatting sqref="L55">
    <cfRule type="containsText" dxfId="2647" priority="52" operator="containsText" text="Catastrófico">
      <formula>NOT(ISERROR(SEARCH("Catastrófico",L55)))</formula>
    </cfRule>
    <cfRule type="containsText" dxfId="2646" priority="53" operator="containsText" text="Mayor">
      <formula>NOT(ISERROR(SEARCH("Mayor",L55)))</formula>
    </cfRule>
    <cfRule type="containsText" dxfId="2645" priority="54" operator="containsText" text="Alta">
      <formula>NOT(ISERROR(SEARCH("Alta",L55)))</formula>
    </cfRule>
    <cfRule type="containsText" dxfId="2644" priority="55" operator="containsText" text="Moderado">
      <formula>NOT(ISERROR(SEARCH("Moderado",L55)))</formula>
    </cfRule>
    <cfRule type="containsText" dxfId="2643" priority="56" operator="containsText" text="Menor">
      <formula>NOT(ISERROR(SEARCH("Menor",L55)))</formula>
    </cfRule>
    <cfRule type="containsText" dxfId="2642" priority="57" operator="containsText" text="Leve">
      <formula>NOT(ISERROR(SEARCH("Leve",L55)))</formula>
    </cfRule>
  </conditionalFormatting>
  <conditionalFormatting sqref="M55">
    <cfRule type="containsText" dxfId="2641" priority="46" operator="containsText" text="Catastrófico">
      <formula>NOT(ISERROR(SEARCH("Catastrófico",M55)))</formula>
    </cfRule>
    <cfRule type="containsText" dxfId="2640" priority="47" operator="containsText" text="Mayor">
      <formula>NOT(ISERROR(SEARCH("Mayor",M55)))</formula>
    </cfRule>
    <cfRule type="containsText" dxfId="2639" priority="48" operator="containsText" text="Alta">
      <formula>NOT(ISERROR(SEARCH("Alta",M55)))</formula>
    </cfRule>
    <cfRule type="containsText" dxfId="2638" priority="49" operator="containsText" text="Moderado">
      <formula>NOT(ISERROR(SEARCH("Moderado",M55)))</formula>
    </cfRule>
    <cfRule type="containsText" dxfId="2637" priority="50" operator="containsText" text="Menor">
      <formula>NOT(ISERROR(SEARCH("Menor",M55)))</formula>
    </cfRule>
    <cfRule type="containsText" dxfId="2636" priority="51" operator="containsText" text="Leve">
      <formula>NOT(ISERROR(SEARCH("Leve",M55)))</formula>
    </cfRule>
  </conditionalFormatting>
  <conditionalFormatting sqref="N35">
    <cfRule type="containsText" dxfId="2635" priority="41" operator="containsText" text="Extremo">
      <formula>NOT(ISERROR(SEARCH("Extremo",N35)))</formula>
    </cfRule>
    <cfRule type="containsText" dxfId="2634" priority="42" operator="containsText" text="Alto">
      <formula>NOT(ISERROR(SEARCH("Alto",N35)))</formula>
    </cfRule>
    <cfRule type="containsText" dxfId="2633" priority="43" operator="containsText" text="Bajo">
      <formula>NOT(ISERROR(SEARCH("Bajo",N35)))</formula>
    </cfRule>
    <cfRule type="containsText" dxfId="2632" priority="44" operator="containsText" text="Moderado">
      <formula>NOT(ISERROR(SEARCH("Moderado",N35)))</formula>
    </cfRule>
    <cfRule type="containsText" dxfId="2631" priority="45" operator="containsText" text="Extremo">
      <formula>NOT(ISERROR(SEARCH("Extremo",N35)))</formula>
    </cfRule>
  </conditionalFormatting>
  <conditionalFormatting sqref="L35">
    <cfRule type="containsText" dxfId="2630" priority="12" operator="containsText" text="Catastrófico">
      <formula>NOT(ISERROR(SEARCH("Catastrófico",L35)))</formula>
    </cfRule>
    <cfRule type="containsText" dxfId="2629" priority="13" operator="containsText" text="Mayor">
      <formula>NOT(ISERROR(SEARCH("Mayor",L35)))</formula>
    </cfRule>
    <cfRule type="containsText" dxfId="2628" priority="14" operator="containsText" text="Alta">
      <formula>NOT(ISERROR(SEARCH("Alta",L35)))</formula>
    </cfRule>
    <cfRule type="containsText" dxfId="2627" priority="15" operator="containsText" text="Moderado">
      <formula>NOT(ISERROR(SEARCH("Moderado",L35)))</formula>
    </cfRule>
    <cfRule type="containsText" dxfId="2626" priority="16" operator="containsText" text="Menor">
      <formula>NOT(ISERROR(SEARCH("Menor",L35)))</formula>
    </cfRule>
    <cfRule type="containsText" dxfId="2625" priority="17" operator="containsText" text="Leve">
      <formula>NOT(ISERROR(SEARCH("Leve",L35)))</formula>
    </cfRule>
  </conditionalFormatting>
  <conditionalFormatting sqref="M35">
    <cfRule type="containsText" dxfId="2624" priority="6" operator="containsText" text="Catastrófico">
      <formula>NOT(ISERROR(SEARCH("Catastrófico",M35)))</formula>
    </cfRule>
    <cfRule type="containsText" dxfId="2623" priority="7" operator="containsText" text="Mayor">
      <formula>NOT(ISERROR(SEARCH("Mayor",M35)))</formula>
    </cfRule>
    <cfRule type="containsText" dxfId="2622" priority="8" operator="containsText" text="Alta">
      <formula>NOT(ISERROR(SEARCH("Alta",M35)))</formula>
    </cfRule>
    <cfRule type="containsText" dxfId="2621" priority="9" operator="containsText" text="Moderado">
      <formula>NOT(ISERROR(SEARCH("Moderado",M35)))</formula>
    </cfRule>
    <cfRule type="containsText" dxfId="2620" priority="10" operator="containsText" text="Menor">
      <formula>NOT(ISERROR(SEARCH("Menor",M35)))</formula>
    </cfRule>
    <cfRule type="containsText" dxfId="2619" priority="11" operator="containsText" text="Leve">
      <formula>NOT(ISERROR(SEARCH("Leve",M35)))</formula>
    </cfRule>
  </conditionalFormatting>
  <conditionalFormatting sqref="AE35:AE39">
    <cfRule type="containsText" dxfId="2618" priority="1" operator="containsText" text="Catastrófico">
      <formula>NOT(ISERROR(SEARCH("Catastrófico",AE35)))</formula>
    </cfRule>
    <cfRule type="containsText" dxfId="2617" priority="2" operator="containsText" text="Moderado">
      <formula>NOT(ISERROR(SEARCH("Moderado",AE35)))</formula>
    </cfRule>
    <cfRule type="containsText" dxfId="2616" priority="3" operator="containsText" text="Menor">
      <formula>NOT(ISERROR(SEARCH("Menor",AE35)))</formula>
    </cfRule>
    <cfRule type="containsText" dxfId="2615" priority="4" operator="containsText" text="Leve">
      <formula>NOT(ISERROR(SEARCH("Leve",AE35)))</formula>
    </cfRule>
    <cfRule type="containsText" dxfId="2614" priority="5" operator="containsText" text="Mayor">
      <formula>NOT(ISERROR(SEARCH("Mayor",AE35)))</formula>
    </cfRule>
  </conditionalFormatting>
  <dataValidations count="1">
    <dataValidation allowBlank="1" showInputMessage="1" showErrorMessage="1" prompt="Enunciar cuál es el control" sqref="P41"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probabilidad'!$B$5,I15)))</xm:f>
            <xm:f>'Tabla probabilidad'!$B$5</xm:f>
            <x14:dxf>
              <font>
                <color rgb="FF006100"/>
              </font>
              <fill>
                <patternFill>
                  <bgColor rgb="FFC6EFCE"/>
                </patternFill>
              </fill>
            </x14:dxf>
          </x14:cfRule>
          <x14:cfRule type="containsText" priority="594" operator="containsText" id="{0DBD8F32-72F4-47FE-A8E8-92CA123A277C}">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433" operator="containsText" id="{DF7D542B-1BF1-4317-8F9F-9E217298398A}">
            <xm:f>NOT(ISERROR(SEARCH('Tabla probabilidad'!$B$5,I50)))</xm:f>
            <xm:f>'Tabla probabilidad'!$B$5</xm:f>
            <x14:dxf>
              <font>
                <color rgb="FF006100"/>
              </font>
              <fill>
                <patternFill>
                  <bgColor rgb="FFC6EFCE"/>
                </patternFill>
              </fill>
            </x14:dxf>
          </x14:cfRule>
          <x14:cfRule type="containsText" priority="434" operator="containsText" id="{588CF624-76F0-4DA9-B250-68F531E8679C}">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85" operator="containsText" id="{D15E9E7A-1ACF-42DD-A6D0-2985EF17902B}">
            <xm:f>NOT(ISERROR(SEARCH('Tabla probabilidad'!$B$5,I30)))</xm:f>
            <xm:f>'Tabla probabilidad'!$B$5</xm:f>
            <x14:dxf>
              <font>
                <color rgb="FF006100"/>
              </font>
              <fill>
                <patternFill>
                  <bgColor rgb="FFC6EFCE"/>
                </patternFill>
              </fill>
            </x14:dxf>
          </x14:cfRule>
          <x14:cfRule type="containsText" priority="286" operator="containsText" id="{A9CE45D5-3841-41D4-9DAC-DCC189401BFD}">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2964B6BA-0E4F-4802-B295-524116B23111}">
          <x14:formula1>
            <xm:f>LISTA!$C$3:$C$9</xm:f>
          </x14:formula1>
          <xm:sqref>G10 G15 G20 G40 G45 G50 G30 G25 G35</xm:sqref>
        </x14:dataValidation>
        <x14:dataValidation type="list" allowBlank="1" showInputMessage="1" showErrorMessage="1" xr:uid="{F6152631-F681-4C4E-BD91-BCB01166AE87}">
          <x14:formula1>
            <xm:f>LISTA!$J$3:$J$4</xm:f>
          </x14:formula1>
          <xm:sqref>AN10 AN45 AN15 AN35 AN40 AN20 AN25 AN30 AN50 AN55</xm:sqref>
        </x14:dataValidation>
        <x14:dataValidation type="list" allowBlank="1" showInputMessage="1" showErrorMessage="1" xr:uid="{ECFDC2EE-4F50-47B3-9BE3-F537B46AB2B2}">
          <x14:formula1>
            <xm:f>LISTA!$C$3:$C$10</xm:f>
          </x14:formula1>
          <xm:sqref>G55:G59</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D2DAD31A-893A-4E15-804A-8B319027508E}">
          <x14:formula1>
            <xm:f>LISTA!$B$3:$B$9</xm:f>
          </x14:formula1>
          <xm:sqref>C10:C59</xm:sqref>
        </x14:dataValidation>
        <x14:dataValidation type="list" allowBlank="1" showInputMessage="1" showErrorMessage="1" xr:uid="{3C9F1541-7D6F-40D4-9706-FE4CB23C2382}">
          <x14:formula1>
            <xm:f>LISTA!$D$3:$D$31</xm:f>
          </x14:formula1>
          <xm:sqref>K10:K59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31" t="s">
        <v>12</v>
      </c>
      <c r="B3" s="431"/>
      <c r="C3" s="431"/>
      <c r="D3" s="431"/>
      <c r="E3" s="431"/>
      <c r="F3" s="431"/>
      <c r="G3" s="431"/>
      <c r="H3" s="431"/>
    </row>
    <row r="4" spans="1:9">
      <c r="A4" s="431"/>
      <c r="B4" s="431"/>
      <c r="C4" s="431"/>
      <c r="D4" s="431"/>
      <c r="E4" s="431"/>
      <c r="F4" s="431"/>
      <c r="G4" s="431"/>
      <c r="H4" s="431"/>
    </row>
    <row r="5" spans="1:9" ht="34.5" thickBot="1">
      <c r="A5" s="19"/>
      <c r="B5" s="19"/>
      <c r="C5" s="19"/>
      <c r="D5" s="19"/>
      <c r="E5" s="19"/>
      <c r="F5" s="19"/>
      <c r="G5" s="19"/>
      <c r="H5" s="19"/>
    </row>
    <row r="6" spans="1:9" ht="70.5" customHeight="1" thickBot="1">
      <c r="A6" s="432" t="s">
        <v>12</v>
      </c>
      <c r="B6" s="84" t="s">
        <v>93</v>
      </c>
      <c r="C6" s="85" t="s">
        <v>94</v>
      </c>
      <c r="D6" s="85" t="s">
        <v>95</v>
      </c>
      <c r="E6" s="85" t="s">
        <v>96</v>
      </c>
      <c r="F6" s="85" t="s">
        <v>97</v>
      </c>
      <c r="G6" s="172" t="s">
        <v>98</v>
      </c>
      <c r="H6" s="173" t="s">
        <v>99</v>
      </c>
      <c r="I6" s="84" t="s">
        <v>348</v>
      </c>
    </row>
    <row r="7" spans="1:9" ht="265.5" customHeight="1" thickBot="1">
      <c r="A7" s="433"/>
      <c r="B7" s="20" t="s">
        <v>100</v>
      </c>
      <c r="C7" s="20" t="s">
        <v>101</v>
      </c>
      <c r="D7" s="20" t="s">
        <v>102</v>
      </c>
      <c r="E7" s="20" t="s">
        <v>103</v>
      </c>
      <c r="F7" s="20" t="s">
        <v>104</v>
      </c>
      <c r="G7" s="21" t="s">
        <v>105</v>
      </c>
      <c r="H7" s="174" t="s">
        <v>106</v>
      </c>
      <c r="I7" s="190"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3"/>
  </cols>
  <sheetData>
    <row r="1" spans="1:31" s="123" customFormat="1"/>
    <row r="2" spans="1:31" ht="23.25">
      <c r="A2" s="7"/>
      <c r="B2" s="434" t="s">
        <v>107</v>
      </c>
      <c r="C2" s="434"/>
      <c r="D2" s="43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2"/>
      <c r="C3" s="112"/>
      <c r="D3" s="11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5" t="s">
        <v>108</v>
      </c>
      <c r="D4" s="125"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6" t="s">
        <v>110</v>
      </c>
      <c r="C5" s="127" t="s">
        <v>357</v>
      </c>
      <c r="D5" s="12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9" t="s">
        <v>111</v>
      </c>
      <c r="C6" s="130" t="s">
        <v>112</v>
      </c>
      <c r="D6" s="13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2" t="s">
        <v>113</v>
      </c>
      <c r="C7" s="130" t="s">
        <v>114</v>
      </c>
      <c r="D7" s="13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3" t="s">
        <v>115</v>
      </c>
      <c r="C8" s="130" t="s">
        <v>116</v>
      </c>
      <c r="D8" s="13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4" t="s">
        <v>117</v>
      </c>
      <c r="C9" s="130" t="s">
        <v>118</v>
      </c>
      <c r="D9" s="13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5" customWidth="1"/>
    <col min="11" max="258" width="11.42578125" style="7"/>
  </cols>
  <sheetData>
    <row r="1" spans="1:10" s="7" customFormat="1">
      <c r="E1" s="143"/>
    </row>
    <row r="2" spans="1:10" ht="33.75">
      <c r="A2" s="7"/>
      <c r="B2" s="435" t="s">
        <v>119</v>
      </c>
      <c r="C2" s="435"/>
      <c r="D2" s="435"/>
      <c r="E2" s="435"/>
      <c r="F2" s="7"/>
      <c r="G2" s="7"/>
      <c r="H2" s="7"/>
      <c r="I2" s="7"/>
      <c r="J2" s="7"/>
    </row>
    <row r="3" spans="1:10">
      <c r="A3" s="7"/>
      <c r="B3" s="112"/>
      <c r="C3" s="112"/>
      <c r="D3" s="112"/>
      <c r="E3" s="143"/>
      <c r="F3" s="7"/>
      <c r="G3" s="7"/>
      <c r="H3" s="7"/>
      <c r="I3" s="7"/>
      <c r="J3" s="7"/>
    </row>
    <row r="4" spans="1:10" ht="60">
      <c r="A4" s="7"/>
      <c r="B4" s="25"/>
      <c r="C4" s="113" t="s">
        <v>120</v>
      </c>
      <c r="D4" s="113" t="s">
        <v>121</v>
      </c>
      <c r="E4" s="143"/>
      <c r="F4" s="7"/>
      <c r="G4" s="7"/>
      <c r="H4" s="7"/>
      <c r="I4" s="7"/>
      <c r="J4" s="7"/>
    </row>
    <row r="5" spans="1:10" ht="76.5" customHeight="1">
      <c r="A5" s="26" t="s">
        <v>122</v>
      </c>
      <c r="B5" s="114" t="s">
        <v>279</v>
      </c>
      <c r="C5" s="115" t="s">
        <v>123</v>
      </c>
      <c r="D5" s="116" t="s">
        <v>47</v>
      </c>
      <c r="E5" s="144">
        <v>0.2</v>
      </c>
      <c r="F5" s="7"/>
      <c r="G5" s="7"/>
      <c r="H5" s="7"/>
      <c r="I5" s="7"/>
      <c r="J5" s="7"/>
    </row>
    <row r="6" spans="1:10" ht="99">
      <c r="A6" s="26" t="s">
        <v>124</v>
      </c>
      <c r="B6" s="117" t="s">
        <v>124</v>
      </c>
      <c r="C6" s="118" t="s">
        <v>125</v>
      </c>
      <c r="D6" s="119" t="s">
        <v>48</v>
      </c>
      <c r="E6" s="144">
        <v>0.4</v>
      </c>
      <c r="F6" s="7"/>
      <c r="G6" s="7"/>
      <c r="H6" s="7"/>
      <c r="I6" s="7"/>
      <c r="J6" s="7"/>
    </row>
    <row r="7" spans="1:10" ht="66">
      <c r="A7" s="26" t="s">
        <v>127</v>
      </c>
      <c r="B7" s="120" t="s">
        <v>280</v>
      </c>
      <c r="C7" s="118" t="s">
        <v>128</v>
      </c>
      <c r="D7" s="119" t="s">
        <v>129</v>
      </c>
      <c r="E7" s="144">
        <v>0.6</v>
      </c>
      <c r="F7" s="7"/>
      <c r="G7" s="7"/>
      <c r="H7" s="7"/>
      <c r="I7" s="7"/>
      <c r="J7" s="7"/>
    </row>
    <row r="8" spans="1:10" ht="66">
      <c r="A8" s="26" t="s">
        <v>130</v>
      </c>
      <c r="B8" s="121" t="s">
        <v>281</v>
      </c>
      <c r="C8" s="118" t="s">
        <v>131</v>
      </c>
      <c r="D8" s="119" t="s">
        <v>310</v>
      </c>
      <c r="E8" s="144">
        <v>0.8</v>
      </c>
      <c r="F8" s="7"/>
      <c r="G8" s="7"/>
      <c r="H8" s="7"/>
      <c r="I8" s="7"/>
      <c r="J8" s="7"/>
    </row>
    <row r="9" spans="1:10" ht="66">
      <c r="A9" s="26" t="s">
        <v>132</v>
      </c>
      <c r="B9" s="122" t="s">
        <v>282</v>
      </c>
      <c r="C9" s="118" t="s">
        <v>133</v>
      </c>
      <c r="D9" s="119" t="s">
        <v>50</v>
      </c>
      <c r="E9" s="144">
        <v>1</v>
      </c>
      <c r="F9" s="7"/>
      <c r="G9" s="7"/>
      <c r="H9" s="7"/>
      <c r="I9" s="7"/>
      <c r="J9" s="7"/>
    </row>
    <row r="10" spans="1:10" ht="20.25">
      <c r="A10" s="26"/>
      <c r="B10" s="26"/>
      <c r="C10" s="27"/>
      <c r="D10" s="27"/>
      <c r="E10" s="143"/>
      <c r="F10" s="7"/>
      <c r="G10" s="7"/>
      <c r="H10" s="7"/>
      <c r="I10" s="7"/>
      <c r="J10" s="7"/>
    </row>
    <row r="11" spans="1:10" ht="60">
      <c r="A11" s="26"/>
      <c r="B11" s="25"/>
      <c r="C11" s="113" t="s">
        <v>120</v>
      </c>
      <c r="D11" s="113" t="s">
        <v>295</v>
      </c>
      <c r="E11" s="143"/>
      <c r="F11" s="7"/>
      <c r="G11" s="7"/>
      <c r="H11" s="7"/>
      <c r="I11" s="7"/>
      <c r="J11" s="7"/>
    </row>
    <row r="12" spans="1:10" ht="79.5" customHeight="1">
      <c r="A12" s="26"/>
      <c r="B12" s="114" t="s">
        <v>279</v>
      </c>
      <c r="C12" s="115" t="s">
        <v>123</v>
      </c>
      <c r="D12" s="158" t="s">
        <v>301</v>
      </c>
      <c r="E12" s="144">
        <v>0.2</v>
      </c>
      <c r="F12" s="7"/>
      <c r="G12" s="7"/>
      <c r="H12" s="7"/>
      <c r="I12" s="7"/>
      <c r="J12" s="7"/>
    </row>
    <row r="13" spans="1:10" ht="33">
      <c r="A13" s="26"/>
      <c r="B13" s="117" t="s">
        <v>124</v>
      </c>
      <c r="C13" s="118" t="s">
        <v>125</v>
      </c>
      <c r="D13" s="158" t="s">
        <v>302</v>
      </c>
      <c r="E13" s="144">
        <v>0.4</v>
      </c>
      <c r="F13" s="7"/>
      <c r="G13" s="7"/>
      <c r="H13" s="7"/>
      <c r="I13" s="7"/>
      <c r="J13" s="7"/>
    </row>
    <row r="14" spans="1:10" ht="33">
      <c r="A14" s="26"/>
      <c r="B14" s="120" t="s">
        <v>280</v>
      </c>
      <c r="C14" s="118" t="s">
        <v>128</v>
      </c>
      <c r="D14" s="158" t="s">
        <v>303</v>
      </c>
      <c r="E14" s="144">
        <v>0.6</v>
      </c>
      <c r="F14" s="7"/>
      <c r="G14" s="7"/>
      <c r="H14" s="7"/>
      <c r="I14" s="7"/>
      <c r="J14" s="7"/>
    </row>
    <row r="15" spans="1:10" ht="33">
      <c r="A15" s="26"/>
      <c r="B15" s="121" t="s">
        <v>281</v>
      </c>
      <c r="C15" s="118" t="s">
        <v>131</v>
      </c>
      <c r="D15" s="158" t="s">
        <v>304</v>
      </c>
      <c r="E15" s="144">
        <v>0.8</v>
      </c>
      <c r="F15" s="7"/>
      <c r="G15" s="7"/>
      <c r="H15" s="7"/>
      <c r="I15" s="7"/>
      <c r="J15" s="7"/>
    </row>
    <row r="16" spans="1:10" ht="46.5" customHeight="1">
      <c r="A16" s="26"/>
      <c r="B16" s="122" t="s">
        <v>282</v>
      </c>
      <c r="C16" s="118" t="s">
        <v>133</v>
      </c>
      <c r="D16" s="158" t="s">
        <v>305</v>
      </c>
      <c r="E16" s="144">
        <v>1</v>
      </c>
      <c r="F16" s="7"/>
      <c r="G16" s="7"/>
      <c r="H16" s="7"/>
      <c r="I16" s="7"/>
      <c r="J16" s="7"/>
    </row>
    <row r="17" spans="1:10" ht="20.25">
      <c r="A17" s="26"/>
      <c r="B17" s="26"/>
      <c r="C17" s="27"/>
      <c r="D17" s="27"/>
      <c r="E17" s="143"/>
      <c r="F17" s="7"/>
      <c r="G17" s="7"/>
      <c r="H17" s="7"/>
      <c r="I17" s="7"/>
      <c r="J17" s="7"/>
    </row>
    <row r="18" spans="1:10" ht="16.5">
      <c r="A18" s="26"/>
      <c r="B18" s="28"/>
      <c r="C18" s="28"/>
      <c r="D18" s="28"/>
      <c r="E18" s="143"/>
      <c r="F18" s="7"/>
      <c r="G18" s="7"/>
      <c r="H18" s="7"/>
      <c r="I18" s="7"/>
      <c r="J18" s="7"/>
    </row>
    <row r="19" spans="1:10" ht="60">
      <c r="A19" s="26"/>
      <c r="B19" s="25"/>
      <c r="C19" s="113" t="s">
        <v>120</v>
      </c>
      <c r="D19" s="113" t="s">
        <v>308</v>
      </c>
      <c r="E19" s="143"/>
      <c r="F19" s="7"/>
      <c r="G19" s="7"/>
      <c r="H19" s="7"/>
      <c r="I19" s="7"/>
      <c r="J19" s="7"/>
    </row>
    <row r="20" spans="1:10" ht="57.75" customHeight="1">
      <c r="A20" s="26"/>
      <c r="B20" s="114" t="s">
        <v>279</v>
      </c>
      <c r="C20" s="115" t="s">
        <v>123</v>
      </c>
      <c r="D20" s="158" t="s">
        <v>296</v>
      </c>
      <c r="E20" s="144">
        <v>0.2</v>
      </c>
      <c r="F20" s="7"/>
      <c r="G20" s="7"/>
      <c r="H20" s="7"/>
      <c r="I20" s="7"/>
      <c r="J20" s="7"/>
    </row>
    <row r="21" spans="1:10" ht="54" customHeight="1">
      <c r="A21" s="26"/>
      <c r="B21" s="117" t="s">
        <v>124</v>
      </c>
      <c r="C21" s="118" t="s">
        <v>125</v>
      </c>
      <c r="D21" s="158" t="s">
        <v>297</v>
      </c>
      <c r="E21" s="144">
        <v>0.4</v>
      </c>
      <c r="F21" s="7"/>
      <c r="G21" s="7"/>
      <c r="H21" s="7"/>
      <c r="I21" s="7"/>
      <c r="J21" s="7"/>
    </row>
    <row r="22" spans="1:10" ht="64.5" customHeight="1">
      <c r="A22" s="26"/>
      <c r="B22" s="120" t="s">
        <v>280</v>
      </c>
      <c r="C22" s="118" t="s">
        <v>128</v>
      </c>
      <c r="D22" s="158" t="s">
        <v>298</v>
      </c>
      <c r="E22" s="144">
        <v>0.6</v>
      </c>
      <c r="F22" s="7"/>
      <c r="G22" s="7"/>
      <c r="H22" s="7"/>
      <c r="I22" s="7"/>
      <c r="J22" s="7"/>
    </row>
    <row r="23" spans="1:10" ht="51.75" customHeight="1">
      <c r="A23" s="26"/>
      <c r="B23" s="121" t="s">
        <v>281</v>
      </c>
      <c r="C23" s="118" t="s">
        <v>131</v>
      </c>
      <c r="D23" s="158" t="s">
        <v>299</v>
      </c>
      <c r="E23" s="144">
        <v>0.8</v>
      </c>
      <c r="F23" s="7"/>
      <c r="G23" s="7"/>
      <c r="H23" s="7"/>
      <c r="I23" s="7"/>
      <c r="J23" s="7"/>
    </row>
    <row r="24" spans="1:10" ht="51.75" customHeight="1">
      <c r="A24" s="26"/>
      <c r="B24" s="122" t="s">
        <v>282</v>
      </c>
      <c r="C24" s="118" t="s">
        <v>133</v>
      </c>
      <c r="D24" s="158" t="s">
        <v>300</v>
      </c>
      <c r="E24" s="144">
        <v>1</v>
      </c>
      <c r="F24" s="7"/>
      <c r="G24" s="7"/>
      <c r="H24" s="7"/>
      <c r="I24" s="7"/>
      <c r="J24" s="7"/>
    </row>
    <row r="25" spans="1:10" ht="16.5">
      <c r="A25" s="26"/>
      <c r="B25" s="28"/>
      <c r="C25" s="28"/>
      <c r="D25" s="28"/>
      <c r="E25" s="143"/>
      <c r="F25" s="7"/>
      <c r="G25" s="7"/>
      <c r="H25" s="7"/>
      <c r="I25" s="7"/>
      <c r="J25" s="7"/>
    </row>
    <row r="26" spans="1:10" ht="16.5">
      <c r="A26" s="26"/>
      <c r="B26" s="28"/>
      <c r="C26" s="28"/>
      <c r="D26" s="28"/>
      <c r="E26" s="143"/>
      <c r="F26" s="7"/>
      <c r="G26" s="7"/>
      <c r="H26" s="7"/>
      <c r="I26" s="7"/>
      <c r="J26" s="7"/>
    </row>
    <row r="27" spans="1:10" ht="16.5">
      <c r="A27" s="26"/>
      <c r="B27" s="28"/>
      <c r="C27" s="28"/>
      <c r="D27" s="28"/>
      <c r="E27" s="143"/>
      <c r="F27" s="7"/>
      <c r="G27" s="7"/>
      <c r="H27" s="7"/>
      <c r="I27" s="7"/>
      <c r="J27" s="7"/>
    </row>
    <row r="28" spans="1:10" ht="16.5">
      <c r="A28" s="26"/>
      <c r="B28" s="28"/>
      <c r="C28" s="28"/>
      <c r="D28" s="28"/>
      <c r="E28" s="143"/>
      <c r="F28" s="7"/>
      <c r="G28" s="7"/>
      <c r="H28" s="7"/>
      <c r="I28" s="7"/>
      <c r="J28" s="7"/>
    </row>
    <row r="29" spans="1:10" ht="60">
      <c r="A29" s="26"/>
      <c r="B29" s="25"/>
      <c r="C29" s="113" t="s">
        <v>120</v>
      </c>
      <c r="D29" s="113" t="s">
        <v>306</v>
      </c>
      <c r="E29" s="143"/>
      <c r="F29" s="7"/>
      <c r="G29" s="7"/>
      <c r="H29" s="7"/>
      <c r="I29" s="7"/>
      <c r="J29" s="7"/>
    </row>
    <row r="30" spans="1:10" ht="75.75" customHeight="1">
      <c r="A30" s="26"/>
      <c r="B30" s="114" t="s">
        <v>279</v>
      </c>
      <c r="C30" s="115" t="s">
        <v>123</v>
      </c>
      <c r="D30" s="158" t="s">
        <v>313</v>
      </c>
      <c r="E30" s="144">
        <v>0.2</v>
      </c>
      <c r="F30" s="7"/>
      <c r="G30" s="7"/>
      <c r="H30" s="7"/>
      <c r="I30" s="7"/>
      <c r="J30" s="7"/>
    </row>
    <row r="31" spans="1:10" ht="65.25" customHeight="1">
      <c r="A31" s="26"/>
      <c r="B31" s="117" t="s">
        <v>124</v>
      </c>
      <c r="C31" s="118" t="s">
        <v>125</v>
      </c>
      <c r="D31" s="158" t="s">
        <v>314</v>
      </c>
      <c r="E31" s="144">
        <v>0.4</v>
      </c>
      <c r="F31" s="7"/>
      <c r="G31" s="7"/>
      <c r="H31" s="7"/>
      <c r="I31" s="7"/>
      <c r="J31" s="7"/>
    </row>
    <row r="32" spans="1:10" ht="57" customHeight="1">
      <c r="A32" s="26"/>
      <c r="B32" s="120" t="s">
        <v>280</v>
      </c>
      <c r="C32" s="118" t="s">
        <v>128</v>
      </c>
      <c r="D32" s="158" t="s">
        <v>307</v>
      </c>
      <c r="E32" s="144">
        <v>0.6</v>
      </c>
      <c r="F32" s="7"/>
      <c r="G32" s="7"/>
      <c r="H32" s="7"/>
      <c r="I32" s="7"/>
      <c r="J32" s="7"/>
    </row>
    <row r="33" spans="1:10" ht="66.75" customHeight="1">
      <c r="A33" s="26"/>
      <c r="B33" s="121" t="s">
        <v>281</v>
      </c>
      <c r="C33" s="118" t="s">
        <v>131</v>
      </c>
      <c r="D33" s="158" t="s">
        <v>315</v>
      </c>
      <c r="E33" s="144">
        <v>0.8</v>
      </c>
      <c r="F33" s="7"/>
      <c r="G33" s="7"/>
      <c r="H33" s="7"/>
      <c r="I33" s="7"/>
      <c r="J33" s="7"/>
    </row>
    <row r="34" spans="1:10" ht="79.5" customHeight="1">
      <c r="A34" s="26"/>
      <c r="B34" s="122" t="s">
        <v>282</v>
      </c>
      <c r="C34" s="118" t="s">
        <v>133</v>
      </c>
      <c r="D34" s="158" t="s">
        <v>316</v>
      </c>
      <c r="E34" s="144">
        <v>1</v>
      </c>
      <c r="F34" s="7"/>
      <c r="G34" s="7"/>
      <c r="H34" s="7"/>
      <c r="I34" s="7"/>
      <c r="J34" s="7"/>
    </row>
    <row r="35" spans="1:10">
      <c r="A35" s="26"/>
      <c r="B35" s="26"/>
      <c r="C35" s="26" t="s">
        <v>134</v>
      </c>
      <c r="D35" s="26" t="s">
        <v>135</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3" t="s">
        <v>120</v>
      </c>
      <c r="D38" s="113" t="s">
        <v>329</v>
      </c>
      <c r="E38" s="143"/>
      <c r="F38" s="7"/>
      <c r="G38" s="7"/>
      <c r="H38" s="7"/>
      <c r="I38" s="7"/>
      <c r="J38" s="7"/>
    </row>
    <row r="39" spans="1:10" ht="99">
      <c r="A39" s="26"/>
      <c r="B39" s="114" t="s">
        <v>279</v>
      </c>
      <c r="C39" s="115" t="s">
        <v>123</v>
      </c>
      <c r="D39" s="159" t="s">
        <v>325</v>
      </c>
      <c r="E39" s="144">
        <v>0.2</v>
      </c>
      <c r="F39" s="7"/>
      <c r="G39" s="7"/>
      <c r="H39" s="7"/>
      <c r="I39" s="7"/>
      <c r="J39" s="7"/>
    </row>
    <row r="40" spans="1:10" ht="99">
      <c r="A40" s="26"/>
      <c r="B40" s="117" t="s">
        <v>124</v>
      </c>
      <c r="C40" s="118" t="s">
        <v>125</v>
      </c>
      <c r="D40" s="159" t="s">
        <v>326</v>
      </c>
      <c r="E40" s="144">
        <v>0.4</v>
      </c>
      <c r="F40" s="7"/>
      <c r="G40" s="7"/>
      <c r="H40" s="7"/>
      <c r="I40" s="7"/>
      <c r="J40" s="7"/>
    </row>
    <row r="41" spans="1:10" ht="99">
      <c r="A41" s="26"/>
      <c r="B41" s="120" t="s">
        <v>280</v>
      </c>
      <c r="C41" s="118" t="s">
        <v>128</v>
      </c>
      <c r="D41" s="159" t="s">
        <v>327</v>
      </c>
      <c r="E41" s="144">
        <v>0.6</v>
      </c>
      <c r="F41" s="7"/>
      <c r="G41" s="7"/>
      <c r="H41" s="7"/>
      <c r="I41" s="7"/>
      <c r="J41" s="7"/>
    </row>
    <row r="42" spans="1:10" ht="99">
      <c r="A42" s="26"/>
      <c r="B42" s="121" t="s">
        <v>281</v>
      </c>
      <c r="C42" s="118" t="s">
        <v>131</v>
      </c>
      <c r="D42" s="159" t="s">
        <v>328</v>
      </c>
      <c r="E42" s="144">
        <v>0.8</v>
      </c>
      <c r="F42" s="7"/>
      <c r="G42" s="7"/>
      <c r="H42" s="7"/>
      <c r="I42" s="7"/>
      <c r="J42" s="7"/>
    </row>
    <row r="43" spans="1:10" ht="99">
      <c r="A43" s="26"/>
      <c r="B43" s="122" t="s">
        <v>282</v>
      </c>
      <c r="C43" s="118" t="s">
        <v>133</v>
      </c>
      <c r="D43" s="159" t="s">
        <v>330</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3" t="s">
        <v>294</v>
      </c>
      <c r="E45" s="143"/>
      <c r="F45" s="7"/>
      <c r="G45" s="7"/>
      <c r="H45" s="7"/>
      <c r="I45" s="7"/>
      <c r="J45" s="7"/>
    </row>
    <row r="46" spans="1:10" ht="94.5" customHeight="1">
      <c r="A46" s="26"/>
      <c r="B46" s="121" t="s">
        <v>281</v>
      </c>
      <c r="C46" s="26"/>
      <c r="D46" s="119" t="s">
        <v>436</v>
      </c>
      <c r="E46" s="144">
        <v>0.8</v>
      </c>
      <c r="F46" s="7"/>
      <c r="G46" s="7"/>
      <c r="H46" s="7"/>
      <c r="I46" s="7"/>
      <c r="J46" s="7"/>
    </row>
    <row r="47" spans="1:10" ht="105.75" customHeight="1">
      <c r="A47" s="26"/>
      <c r="B47" s="122" t="s">
        <v>282</v>
      </c>
      <c r="C47" s="27"/>
      <c r="D47" s="119" t="s">
        <v>396</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25">
      <c r="A50" s="26"/>
      <c r="B50" s="26"/>
      <c r="C50" s="27"/>
      <c r="D50" s="27"/>
      <c r="E50" s="143"/>
      <c r="F50" s="7"/>
      <c r="G50" s="7"/>
      <c r="H50" s="7"/>
      <c r="I50" s="7"/>
      <c r="J50" s="7"/>
    </row>
    <row r="51" spans="1:10" ht="46.5" customHeight="1">
      <c r="A51" s="26"/>
      <c r="B51" s="26"/>
      <c r="C51" s="26"/>
      <c r="D51" s="113" t="s">
        <v>397</v>
      </c>
      <c r="E51" s="143"/>
      <c r="F51" s="7"/>
      <c r="G51" s="7"/>
      <c r="H51" s="7"/>
      <c r="I51" s="7"/>
      <c r="J51" s="7"/>
    </row>
    <row r="52" spans="1:10" ht="90" customHeight="1">
      <c r="A52" s="26"/>
      <c r="B52" s="121" t="s">
        <v>281</v>
      </c>
      <c r="C52" s="26"/>
      <c r="D52" s="119" t="s">
        <v>311</v>
      </c>
      <c r="E52" s="144">
        <v>0.8</v>
      </c>
      <c r="F52" s="7"/>
      <c r="G52" s="7"/>
      <c r="H52" s="7"/>
      <c r="I52" s="7"/>
      <c r="J52" s="7"/>
    </row>
    <row r="53" spans="1:10" ht="66">
      <c r="A53" s="26"/>
      <c r="B53" s="122" t="s">
        <v>282</v>
      </c>
      <c r="C53" s="27"/>
      <c r="D53" s="119" t="s">
        <v>312</v>
      </c>
      <c r="E53" s="144">
        <v>1</v>
      </c>
      <c r="F53" s="7"/>
      <c r="G53" s="7"/>
      <c r="H53" s="7"/>
      <c r="I53" s="7"/>
      <c r="J53" s="7"/>
    </row>
    <row r="54" spans="1:10" ht="20.25">
      <c r="A54" s="26"/>
      <c r="B54" s="26"/>
      <c r="C54" s="27"/>
      <c r="D54" s="27"/>
      <c r="E54" s="143"/>
      <c r="F54" s="7"/>
      <c r="G54" s="7"/>
      <c r="H54" s="7"/>
      <c r="I54" s="7"/>
      <c r="J54" s="7"/>
    </row>
    <row r="55" spans="1:10" ht="20.25">
      <c r="A55" s="26"/>
      <c r="B55" s="26"/>
      <c r="C55" s="27"/>
      <c r="D55" s="27"/>
      <c r="E55" s="143"/>
      <c r="F55" s="7"/>
      <c r="G55" s="7"/>
      <c r="H55" s="7"/>
      <c r="I55" s="7"/>
      <c r="J55" s="7"/>
    </row>
    <row r="56" spans="1:10" ht="20.25">
      <c r="A56" s="26"/>
      <c r="B56" s="26"/>
      <c r="C56" s="27"/>
      <c r="D56" s="27"/>
      <c r="E56" s="143"/>
      <c r="F56" s="7"/>
      <c r="G56" s="7"/>
      <c r="H56" s="7"/>
      <c r="I56" s="7"/>
      <c r="J56" s="7"/>
    </row>
    <row r="57" spans="1:10" ht="20.25">
      <c r="A57" s="26"/>
      <c r="B57" s="26"/>
      <c r="C57" s="27"/>
      <c r="D57" s="27"/>
      <c r="E57" s="143"/>
      <c r="F57" s="7"/>
      <c r="G57" s="7"/>
      <c r="H57" s="7"/>
      <c r="I57" s="7"/>
      <c r="J57" s="7"/>
    </row>
    <row r="58" spans="1:10" ht="20.25">
      <c r="A58" s="26"/>
      <c r="B58" s="26"/>
      <c r="C58" s="27"/>
      <c r="D58" s="27"/>
      <c r="E58" s="143"/>
      <c r="F58" s="7"/>
      <c r="G58" s="7"/>
      <c r="H58" s="7"/>
      <c r="I58" s="7"/>
      <c r="J58" s="7"/>
    </row>
    <row r="59" spans="1:10" ht="20.25">
      <c r="A59" s="26"/>
      <c r="B59" s="26"/>
      <c r="C59" s="27"/>
      <c r="D59" s="27"/>
      <c r="E59" s="143"/>
      <c r="F59" s="7"/>
      <c r="G59" s="7"/>
      <c r="H59" s="7"/>
      <c r="I59" s="7"/>
      <c r="J59" s="7"/>
    </row>
    <row r="60" spans="1:10" ht="20.25">
      <c r="A60" s="26"/>
      <c r="B60" s="26"/>
      <c r="C60" s="27"/>
      <c r="D60" s="27"/>
      <c r="E60" s="143"/>
      <c r="F60" s="7"/>
      <c r="G60" s="7"/>
      <c r="H60" s="7"/>
      <c r="I60" s="7"/>
      <c r="J60" s="7"/>
    </row>
    <row r="61" spans="1:10" ht="20.25">
      <c r="A61" s="26"/>
      <c r="B61" s="26"/>
      <c r="C61" s="27"/>
      <c r="D61" s="27"/>
      <c r="E61" s="143"/>
      <c r="F61" s="7"/>
      <c r="G61" s="7"/>
      <c r="H61" s="7"/>
      <c r="I61" s="7"/>
      <c r="J61" s="7"/>
    </row>
    <row r="62" spans="1:10" ht="20.25">
      <c r="A62" s="26"/>
      <c r="B62" s="26"/>
      <c r="C62" s="27"/>
      <c r="D62" s="27"/>
      <c r="E62" s="143"/>
      <c r="F62" s="7"/>
      <c r="G62" s="7"/>
      <c r="H62" s="7"/>
      <c r="I62" s="7"/>
      <c r="J62" s="7"/>
    </row>
    <row r="63" spans="1:10" ht="20.25">
      <c r="A63" s="26"/>
      <c r="B63" s="26"/>
      <c r="C63" s="27"/>
      <c r="D63" s="27"/>
      <c r="E63" s="143"/>
      <c r="F63" s="7"/>
      <c r="G63" s="7"/>
      <c r="H63" s="7"/>
      <c r="I63" s="7"/>
      <c r="J63" s="7"/>
    </row>
    <row r="64" spans="1:10" ht="20.25">
      <c r="A64" s="26"/>
      <c r="B64" s="26"/>
      <c r="C64" s="27"/>
      <c r="D64" s="27"/>
      <c r="E64" s="143"/>
      <c r="F64" s="7"/>
      <c r="G64" s="7"/>
      <c r="H64" s="7"/>
      <c r="I64" s="7"/>
      <c r="J64" s="7"/>
    </row>
    <row r="65" spans="1:10" ht="20.25">
      <c r="A65" s="26"/>
      <c r="B65" s="26"/>
      <c r="C65" s="27"/>
      <c r="D65" s="27"/>
      <c r="E65" s="143"/>
      <c r="F65" s="7"/>
      <c r="G65" s="7"/>
      <c r="H65" s="7"/>
      <c r="I65" s="7"/>
      <c r="J65" s="7"/>
    </row>
    <row r="66" spans="1:10" ht="20.25">
      <c r="A66" s="26"/>
      <c r="B66" s="26"/>
      <c r="C66" s="27"/>
      <c r="D66" s="27"/>
      <c r="E66" s="143"/>
      <c r="F66" s="7"/>
      <c r="G66" s="7"/>
      <c r="H66" s="7"/>
      <c r="I66" s="7"/>
      <c r="J66" s="7"/>
    </row>
    <row r="67" spans="1:10" ht="20.25">
      <c r="A67" s="26"/>
      <c r="B67" s="26"/>
      <c r="C67" s="27"/>
      <c r="D67" s="27"/>
      <c r="E67" s="143"/>
      <c r="F67" s="7"/>
      <c r="G67" s="7"/>
      <c r="H67" s="7"/>
      <c r="I67" s="7"/>
      <c r="J67" s="7"/>
    </row>
    <row r="68" spans="1:10" ht="20.25">
      <c r="A68" s="26"/>
      <c r="B68" s="26"/>
      <c r="C68" s="27"/>
      <c r="D68" s="27"/>
      <c r="E68" s="143"/>
      <c r="F68" s="7"/>
      <c r="G68" s="7"/>
      <c r="H68" s="7"/>
      <c r="I68" s="7"/>
      <c r="J68" s="7"/>
    </row>
    <row r="69" spans="1:10" ht="20.25">
      <c r="A69" s="26"/>
      <c r="B69" s="26"/>
      <c r="C69" s="27"/>
      <c r="D69" s="27"/>
      <c r="E69" s="143"/>
      <c r="F69" s="7"/>
      <c r="G69" s="7"/>
      <c r="H69" s="7"/>
      <c r="I69" s="7"/>
      <c r="J69" s="7"/>
    </row>
    <row r="70" spans="1:10" ht="20.25">
      <c r="A70" s="26"/>
      <c r="B70" s="26"/>
      <c r="C70" s="27"/>
      <c r="D70" s="27"/>
      <c r="E70" s="143"/>
      <c r="F70" s="7"/>
      <c r="G70" s="7"/>
      <c r="H70" s="7"/>
      <c r="I70" s="7"/>
      <c r="J70" s="7"/>
    </row>
    <row r="71" spans="1:10" ht="20.25">
      <c r="A71" s="26"/>
      <c r="B71" s="26"/>
      <c r="C71" s="27"/>
      <c r="D71" s="27"/>
      <c r="E71" s="143"/>
      <c r="F71" s="7"/>
      <c r="G71" s="7"/>
      <c r="H71" s="7"/>
      <c r="I71" s="7"/>
      <c r="J71" s="7"/>
    </row>
    <row r="72" spans="1:10" ht="20.25">
      <c r="A72" s="26"/>
      <c r="B72" s="26"/>
      <c r="C72" s="27"/>
      <c r="D72" s="27"/>
      <c r="E72" s="143"/>
      <c r="F72" s="7"/>
      <c r="G72" s="7"/>
      <c r="H72" s="7"/>
      <c r="I72" s="7"/>
      <c r="J72" s="7"/>
    </row>
    <row r="73" spans="1:10" ht="20.25">
      <c r="A73" s="26"/>
      <c r="B73" s="26"/>
      <c r="C73" s="27"/>
      <c r="D73" s="27"/>
      <c r="E73" s="143"/>
      <c r="F73" s="7"/>
      <c r="G73" s="7"/>
      <c r="H73" s="7"/>
      <c r="I73" s="7"/>
      <c r="J73" s="7"/>
    </row>
    <row r="74" spans="1:10" ht="20.25">
      <c r="A74" s="26"/>
      <c r="B74" s="26"/>
      <c r="C74" s="27"/>
      <c r="D74" s="27"/>
      <c r="E74" s="143"/>
      <c r="F74" s="7"/>
      <c r="G74" s="7"/>
      <c r="H74" s="7"/>
      <c r="I74" s="7"/>
      <c r="J74" s="7"/>
    </row>
    <row r="75" spans="1:10" ht="20.25">
      <c r="A75" s="26"/>
      <c r="B75" s="26"/>
      <c r="C75" s="27"/>
      <c r="D75" s="27"/>
      <c r="E75" s="143"/>
      <c r="F75" s="7"/>
      <c r="G75" s="7"/>
      <c r="H75" s="7"/>
      <c r="I75" s="7"/>
      <c r="J75" s="7"/>
    </row>
    <row r="76" spans="1:10" ht="20.25">
      <c r="A76" s="26"/>
      <c r="B76" s="26"/>
      <c r="C76" s="27"/>
      <c r="D76" s="27"/>
      <c r="E76" s="143"/>
      <c r="F76" s="7"/>
      <c r="G76" s="7"/>
      <c r="H76" s="7"/>
      <c r="I76" s="7"/>
      <c r="J76" s="7"/>
    </row>
    <row r="77" spans="1:10" ht="20.25">
      <c r="A77" s="26"/>
      <c r="B77" s="26"/>
      <c r="C77" s="27"/>
      <c r="D77" s="27"/>
      <c r="E77" s="143"/>
      <c r="F77" s="7"/>
      <c r="G77" s="7"/>
      <c r="H77" s="7"/>
      <c r="I77" s="7"/>
      <c r="J77" s="7"/>
    </row>
    <row r="78" spans="1:10" ht="20.25">
      <c r="A78" s="26"/>
      <c r="B78" s="26"/>
      <c r="C78" s="27"/>
      <c r="D78" s="27"/>
      <c r="E78" s="143"/>
      <c r="F78" s="7"/>
      <c r="G78" s="7"/>
      <c r="H78" s="7"/>
      <c r="I78" s="7"/>
      <c r="J78" s="7"/>
    </row>
    <row r="79" spans="1:10" ht="20.25">
      <c r="A79" s="26"/>
      <c r="B79" s="26"/>
      <c r="C79" s="27"/>
      <c r="D79" s="27"/>
      <c r="E79" s="143"/>
      <c r="F79" s="7"/>
      <c r="G79" s="7"/>
      <c r="H79" s="7"/>
      <c r="I79" s="7"/>
      <c r="J79" s="7"/>
    </row>
    <row r="80" spans="1:10" s="7" customFormat="1" ht="20.25">
      <c r="A80" s="26"/>
      <c r="B80" s="26"/>
      <c r="C80" s="27"/>
      <c r="D80" s="27"/>
      <c r="E80" s="143"/>
    </row>
    <row r="81" spans="1:5" s="7" customFormat="1" ht="20.25">
      <c r="A81" s="26"/>
      <c r="B81" s="26"/>
      <c r="C81" s="27"/>
      <c r="D81" s="27"/>
      <c r="E81" s="143"/>
    </row>
    <row r="82" spans="1:5" s="7" customFormat="1" ht="20.25">
      <c r="A82" s="26"/>
      <c r="B82" s="26"/>
      <c r="C82" s="27"/>
      <c r="D82" s="27"/>
      <c r="E82" s="143"/>
    </row>
    <row r="83" spans="1:5" s="7" customFormat="1" ht="20.25">
      <c r="A83" s="26"/>
      <c r="B83" s="26"/>
      <c r="C83" s="27"/>
      <c r="D83" s="27"/>
      <c r="E83" s="143"/>
    </row>
    <row r="84" spans="1:5" s="7" customFormat="1" ht="20.25">
      <c r="A84" s="26"/>
      <c r="B84" s="26"/>
      <c r="C84" s="27"/>
      <c r="D84" s="27"/>
      <c r="E84" s="143"/>
    </row>
    <row r="85" spans="1:5" s="7" customFormat="1" ht="20.25">
      <c r="A85" s="26"/>
      <c r="B85" s="26"/>
      <c r="C85" s="27"/>
      <c r="D85" s="27"/>
      <c r="E85" s="143"/>
    </row>
    <row r="86" spans="1:5" s="7" customFormat="1" ht="20.25">
      <c r="A86" s="26"/>
      <c r="B86" s="26"/>
      <c r="C86" s="27"/>
      <c r="D86" s="27"/>
      <c r="E86" s="143"/>
    </row>
    <row r="87" spans="1:5" s="7" customFormat="1" ht="20.25">
      <c r="A87" s="26"/>
      <c r="B87" s="26"/>
      <c r="C87" s="27"/>
      <c r="D87" s="27"/>
      <c r="E87" s="143"/>
    </row>
    <row r="88" spans="1:5" s="7" customFormat="1" ht="20.25">
      <c r="A88" s="26"/>
      <c r="B88" s="26"/>
      <c r="C88" s="27"/>
      <c r="D88" s="27"/>
      <c r="E88" s="143"/>
    </row>
    <row r="89" spans="1:5" s="7" customFormat="1" ht="20.25">
      <c r="A89" s="26"/>
      <c r="B89" s="26"/>
      <c r="C89" s="27"/>
      <c r="D89" s="27"/>
      <c r="E89" s="143"/>
    </row>
    <row r="90" spans="1:5" s="7" customFormat="1" ht="20.25">
      <c r="A90" s="26"/>
      <c r="B90" s="26"/>
      <c r="C90" s="27"/>
      <c r="D90" s="27"/>
      <c r="E90" s="143"/>
    </row>
    <row r="91" spans="1:5" s="7" customFormat="1" ht="20.25">
      <c r="A91" s="26"/>
      <c r="B91" s="26"/>
      <c r="C91" s="27"/>
      <c r="D91" s="27"/>
      <c r="E91" s="143"/>
    </row>
    <row r="92" spans="1:5" s="7" customFormat="1" ht="20.25">
      <c r="A92" s="26"/>
      <c r="B92" s="26"/>
      <c r="C92" s="27"/>
      <c r="D92" s="27"/>
      <c r="E92" s="143"/>
    </row>
    <row r="93" spans="1:5" s="7" customFormat="1" ht="20.25">
      <c r="A93" s="26"/>
      <c r="B93" s="26"/>
      <c r="C93" s="27"/>
      <c r="D93" s="27"/>
      <c r="E93" s="143"/>
    </row>
    <row r="94" spans="1:5" s="7" customFormat="1" ht="20.25">
      <c r="A94" s="26"/>
      <c r="B94" s="26"/>
      <c r="C94" s="27"/>
      <c r="D94" s="27"/>
      <c r="E94" s="143"/>
    </row>
    <row r="95" spans="1:5" s="7" customFormat="1" ht="20.25">
      <c r="A95" s="26"/>
      <c r="B95" s="26"/>
      <c r="C95" s="27"/>
      <c r="D95" s="27"/>
      <c r="E95" s="143"/>
    </row>
    <row r="96" spans="1:5" s="7" customFormat="1" ht="20.25">
      <c r="A96" s="26"/>
      <c r="B96" s="26"/>
      <c r="C96" s="27"/>
      <c r="D96" s="27"/>
      <c r="E96" s="143"/>
    </row>
    <row r="97" spans="1:5" s="7" customFormat="1" ht="20.25">
      <c r="A97" s="26"/>
      <c r="B97" s="26"/>
      <c r="C97" s="27"/>
      <c r="D97" s="27"/>
      <c r="E97" s="143"/>
    </row>
    <row r="98" spans="1:5" s="7" customFormat="1" ht="20.25">
      <c r="A98" s="26"/>
      <c r="B98" s="26"/>
      <c r="C98" s="27"/>
      <c r="D98" s="27"/>
      <c r="E98" s="143"/>
    </row>
    <row r="99" spans="1:5" s="7" customFormat="1" ht="20.25">
      <c r="A99" s="26"/>
      <c r="B99" s="26"/>
      <c r="C99" s="27"/>
      <c r="D99" s="27"/>
      <c r="E99" s="143"/>
    </row>
    <row r="100" spans="1:5" s="7" customFormat="1" ht="20.25">
      <c r="A100" s="26"/>
      <c r="B100" s="26"/>
      <c r="C100" s="27"/>
      <c r="D100" s="27"/>
      <c r="E100" s="143"/>
    </row>
    <row r="101" spans="1:5" s="7" customFormat="1" ht="20.25">
      <c r="A101" s="26"/>
      <c r="B101" s="26"/>
      <c r="C101" s="27"/>
      <c r="D101" s="27"/>
      <c r="E101" s="143"/>
    </row>
    <row r="102" spans="1:5" s="7" customFormat="1" ht="20.25">
      <c r="A102" s="26"/>
      <c r="B102" s="26"/>
      <c r="C102" s="27"/>
      <c r="D102" s="27"/>
      <c r="E102" s="143"/>
    </row>
    <row r="103" spans="1:5" s="7" customFormat="1" ht="20.25">
      <c r="A103" s="26"/>
      <c r="B103" s="26"/>
      <c r="C103" s="27"/>
      <c r="D103" s="27"/>
      <c r="E103" s="143"/>
    </row>
    <row r="104" spans="1:5" s="7" customFormat="1" ht="20.25">
      <c r="A104" s="26"/>
      <c r="B104" s="26"/>
      <c r="C104" s="27"/>
      <c r="D104" s="27"/>
      <c r="E104" s="143"/>
    </row>
    <row r="105" spans="1:5" s="7" customFormat="1" ht="20.25">
      <c r="A105" s="26"/>
      <c r="B105" s="26"/>
      <c r="C105" s="27"/>
      <c r="D105" s="27"/>
      <c r="E105" s="143"/>
    </row>
    <row r="106" spans="1:5" s="7" customFormat="1" ht="20.25">
      <c r="A106" s="26"/>
      <c r="B106" s="26"/>
      <c r="C106" s="27"/>
      <c r="D106" s="27"/>
      <c r="E106" s="143"/>
    </row>
    <row r="107" spans="1:5" s="7" customFormat="1" ht="20.25">
      <c r="A107" s="26"/>
      <c r="B107" s="26"/>
      <c r="C107" s="27"/>
      <c r="D107" s="27"/>
      <c r="E107" s="143"/>
    </row>
    <row r="108" spans="1:5" s="7" customFormat="1" ht="20.25">
      <c r="A108" s="26"/>
      <c r="B108" s="26"/>
      <c r="C108" s="27"/>
      <c r="D108" s="27"/>
      <c r="E108" s="143"/>
    </row>
    <row r="109" spans="1:5" s="7" customFormat="1" ht="20.25">
      <c r="A109" s="26"/>
      <c r="B109" s="26"/>
      <c r="C109" s="27"/>
      <c r="D109" s="27"/>
      <c r="E109" s="143"/>
    </row>
    <row r="110" spans="1:5" s="7" customFormat="1" ht="20.25">
      <c r="A110" s="26"/>
      <c r="B110" s="26"/>
      <c r="C110" s="27"/>
      <c r="D110" s="27"/>
      <c r="E110" s="143"/>
    </row>
    <row r="111" spans="1:5" s="7" customFormat="1" ht="20.25">
      <c r="A111" s="26"/>
      <c r="B111" s="26"/>
      <c r="C111" s="27"/>
      <c r="D111" s="27"/>
      <c r="E111" s="143"/>
    </row>
    <row r="112" spans="1:5" s="7" customFormat="1" ht="20.25">
      <c r="A112" s="26"/>
      <c r="B112" s="26"/>
      <c r="C112" s="27"/>
      <c r="D112" s="27"/>
      <c r="E112" s="143"/>
    </row>
    <row r="113" spans="1:5" s="7" customFormat="1" ht="20.25">
      <c r="A113" s="26"/>
      <c r="B113" s="26"/>
      <c r="C113" s="27"/>
      <c r="D113" s="27"/>
      <c r="E113" s="143"/>
    </row>
    <row r="114" spans="1:5" s="7" customFormat="1" ht="20.25">
      <c r="A114" s="26"/>
      <c r="B114" s="26"/>
      <c r="C114" s="27"/>
      <c r="D114" s="27"/>
      <c r="E114" s="143"/>
    </row>
    <row r="115" spans="1:5" s="7" customFormat="1" ht="20.25">
      <c r="A115" s="26"/>
      <c r="B115" s="26"/>
      <c r="C115" s="27"/>
      <c r="D115" s="27"/>
      <c r="E115" s="143"/>
    </row>
    <row r="116" spans="1:5" s="7" customFormat="1" ht="20.25">
      <c r="A116" s="26"/>
      <c r="B116" s="26"/>
      <c r="C116" s="27"/>
      <c r="D116" s="27"/>
      <c r="E116" s="143"/>
    </row>
    <row r="117" spans="1:5" s="7" customFormat="1" ht="20.25">
      <c r="A117" s="26"/>
      <c r="B117" s="26"/>
      <c r="C117" s="27"/>
      <c r="D117" s="27"/>
      <c r="E117" s="143"/>
    </row>
    <row r="118" spans="1:5" s="7" customFormat="1" ht="20.25">
      <c r="A118" s="26"/>
      <c r="B118" s="26"/>
      <c r="C118" s="27"/>
      <c r="D118" s="27"/>
      <c r="E118" s="143"/>
    </row>
    <row r="119" spans="1:5" s="7" customFormat="1" ht="20.25">
      <c r="A119" s="26"/>
      <c r="B119" s="26"/>
      <c r="C119" s="27"/>
      <c r="D119" s="27"/>
      <c r="E119" s="143"/>
    </row>
    <row r="120" spans="1:5" s="7" customFormat="1" ht="20.25">
      <c r="A120" s="26"/>
      <c r="B120" s="26"/>
      <c r="C120" s="27"/>
      <c r="D120" s="27"/>
      <c r="E120" s="143"/>
    </row>
    <row r="121" spans="1:5" s="7" customFormat="1" ht="20.25">
      <c r="A121" s="26"/>
      <c r="B121" s="26"/>
      <c r="C121" s="27"/>
      <c r="D121" s="27"/>
      <c r="E121" s="143"/>
    </row>
    <row r="122" spans="1:5" s="7" customFormat="1" ht="20.25">
      <c r="A122" s="26"/>
      <c r="B122" s="26"/>
      <c r="C122" s="27"/>
      <c r="D122" s="27"/>
      <c r="E122" s="143"/>
    </row>
    <row r="123" spans="1:5" s="7" customFormat="1" ht="20.25">
      <c r="A123" s="26"/>
      <c r="B123" s="26"/>
      <c r="C123" s="27"/>
      <c r="D123" s="27"/>
      <c r="E123" s="143"/>
    </row>
    <row r="124" spans="1:5" s="7" customFormat="1" ht="20.25">
      <c r="A124" s="26"/>
      <c r="B124" s="26"/>
      <c r="C124" s="27"/>
      <c r="D124" s="27"/>
      <c r="E124" s="143"/>
    </row>
    <row r="125" spans="1:5" s="7" customFormat="1" ht="20.25">
      <c r="A125" s="26"/>
      <c r="B125" s="26"/>
      <c r="C125" s="27"/>
      <c r="D125" s="27"/>
      <c r="E125" s="143"/>
    </row>
    <row r="126" spans="1:5" s="7" customFormat="1" ht="20.25">
      <c r="A126" s="26"/>
      <c r="B126" s="26"/>
      <c r="C126" s="27"/>
      <c r="D126" s="27"/>
      <c r="E126" s="143"/>
    </row>
    <row r="127" spans="1:5" s="7" customFormat="1" ht="20.25">
      <c r="A127" s="26"/>
      <c r="B127" s="26"/>
      <c r="C127" s="27"/>
      <c r="D127" s="27"/>
      <c r="E127" s="143"/>
    </row>
    <row r="128" spans="1:5" s="7" customFormat="1" ht="20.25">
      <c r="A128" s="26"/>
      <c r="B128" s="26"/>
      <c r="C128" s="27"/>
      <c r="D128" s="27"/>
      <c r="E128" s="143"/>
    </row>
    <row r="129" spans="1:5" s="7" customFormat="1" ht="20.25">
      <c r="A129" s="26"/>
      <c r="B129" s="26"/>
      <c r="C129" s="27"/>
      <c r="D129" s="27"/>
      <c r="E129" s="143"/>
    </row>
    <row r="130" spans="1:5" s="7" customFormat="1" ht="20.25">
      <c r="A130" s="26"/>
      <c r="B130" s="26"/>
      <c r="C130" s="27"/>
      <c r="D130" s="27"/>
      <c r="E130" s="143"/>
    </row>
    <row r="131" spans="1:5" s="7" customFormat="1" ht="20.25">
      <c r="A131" s="26"/>
      <c r="B131" s="26"/>
      <c r="C131" s="27"/>
      <c r="D131" s="27"/>
      <c r="E131" s="143"/>
    </row>
    <row r="132" spans="1:5" s="7" customFormat="1" ht="20.25">
      <c r="A132" s="26"/>
      <c r="B132" s="26"/>
      <c r="C132" s="27"/>
      <c r="D132" s="27"/>
      <c r="E132" s="143"/>
    </row>
    <row r="133" spans="1:5" s="7" customFormat="1" ht="20.25">
      <c r="A133" s="26"/>
      <c r="B133" s="26"/>
      <c r="C133" s="27"/>
      <c r="D133" s="27"/>
      <c r="E133" s="143"/>
    </row>
    <row r="134" spans="1:5" s="7" customFormat="1" ht="20.25">
      <c r="A134" s="26"/>
      <c r="B134" s="26"/>
      <c r="C134" s="27"/>
      <c r="D134" s="27"/>
      <c r="E134" s="143"/>
    </row>
    <row r="135" spans="1:5" s="7" customFormat="1" ht="20.25">
      <c r="A135" s="26"/>
      <c r="B135" s="26"/>
      <c r="C135" s="27"/>
      <c r="D135" s="27"/>
      <c r="E135" s="143"/>
    </row>
    <row r="136" spans="1:5" s="7" customFormat="1" ht="20.25">
      <c r="A136" s="26"/>
      <c r="B136" s="26"/>
      <c r="C136" s="27"/>
      <c r="D136" s="27"/>
      <c r="E136" s="143"/>
    </row>
    <row r="137" spans="1:5" s="7" customFormat="1" ht="20.25">
      <c r="A137" s="26"/>
      <c r="B137" s="26"/>
      <c r="C137" s="27"/>
      <c r="D137" s="27"/>
      <c r="E137" s="143"/>
    </row>
    <row r="138" spans="1:5" s="7" customFormat="1" ht="20.25">
      <c r="A138" s="26"/>
      <c r="B138" s="26"/>
      <c r="C138" s="27"/>
      <c r="D138" s="27"/>
      <c r="E138" s="143"/>
    </row>
    <row r="139" spans="1:5" s="7" customFormat="1" ht="20.25">
      <c r="A139" s="26"/>
      <c r="B139" s="26"/>
      <c r="C139" s="27"/>
      <c r="D139" s="27"/>
      <c r="E139" s="143"/>
    </row>
    <row r="140" spans="1:5" s="7" customFormat="1" ht="20.25">
      <c r="A140" s="26"/>
      <c r="B140" s="26"/>
      <c r="C140" s="27"/>
      <c r="D140" s="27"/>
      <c r="E140" s="143"/>
    </row>
    <row r="141" spans="1:5" s="7" customFormat="1" ht="20.25">
      <c r="A141" s="26"/>
      <c r="B141" s="26"/>
      <c r="C141" s="27"/>
      <c r="D141" s="27"/>
      <c r="E141" s="143"/>
    </row>
    <row r="142" spans="1:5" s="7" customFormat="1" ht="20.25">
      <c r="A142" s="26"/>
      <c r="B142" s="26"/>
      <c r="C142" s="27"/>
      <c r="D142" s="27"/>
      <c r="E142" s="143"/>
    </row>
    <row r="143" spans="1:5" s="7" customFormat="1" ht="20.25">
      <c r="A143" s="26"/>
      <c r="B143" s="26"/>
      <c r="C143" s="27"/>
      <c r="D143" s="27"/>
      <c r="E143" s="143"/>
    </row>
    <row r="144" spans="1:5" s="7" customFormat="1" ht="20.25">
      <c r="A144" s="26"/>
      <c r="B144" s="26"/>
      <c r="C144" s="27"/>
      <c r="D144" s="27"/>
      <c r="E144" s="143"/>
    </row>
    <row r="145" spans="1:5" s="7" customFormat="1" ht="20.25">
      <c r="A145" s="26"/>
      <c r="B145" s="26"/>
      <c r="C145" s="27"/>
      <c r="D145" s="27"/>
      <c r="E145" s="143"/>
    </row>
    <row r="146" spans="1:5" s="7" customFormat="1" ht="20.25">
      <c r="A146" s="26"/>
      <c r="B146" s="26"/>
      <c r="C146" s="27"/>
      <c r="D146" s="27"/>
      <c r="E146" s="143"/>
    </row>
    <row r="147" spans="1:5" s="7" customFormat="1" ht="20.25">
      <c r="A147" s="26"/>
      <c r="B147" s="26"/>
      <c r="C147" s="27"/>
      <c r="D147" s="27"/>
      <c r="E147" s="143"/>
    </row>
    <row r="148" spans="1:5" s="7" customFormat="1" ht="20.25">
      <c r="A148" s="26"/>
      <c r="B148" s="26"/>
      <c r="C148" s="27"/>
      <c r="D148" s="27"/>
      <c r="E148" s="143"/>
    </row>
    <row r="149" spans="1:5" s="7" customFormat="1" ht="20.25">
      <c r="A149" s="26"/>
      <c r="B149" s="26"/>
      <c r="C149" s="27"/>
      <c r="D149" s="27"/>
      <c r="E149" s="143"/>
    </row>
    <row r="150" spans="1:5" s="7" customFormat="1" ht="20.25">
      <c r="A150" s="26"/>
      <c r="B150" s="26"/>
      <c r="C150" s="27"/>
      <c r="D150" s="27"/>
      <c r="E150" s="143"/>
    </row>
    <row r="151" spans="1:5" s="7" customFormat="1" ht="20.25">
      <c r="A151" s="26"/>
      <c r="B151" s="26"/>
      <c r="C151" s="27"/>
      <c r="D151" s="27"/>
      <c r="E151" s="143"/>
    </row>
    <row r="152" spans="1:5" s="7" customFormat="1" ht="20.25">
      <c r="A152" s="26"/>
      <c r="B152" s="26"/>
      <c r="C152" s="27"/>
      <c r="D152" s="27"/>
      <c r="E152" s="143"/>
    </row>
    <row r="153" spans="1:5" s="7" customFormat="1" ht="20.25">
      <c r="A153" s="26"/>
      <c r="B153" s="26"/>
      <c r="C153" s="27"/>
      <c r="D153" s="27"/>
      <c r="E153" s="143"/>
    </row>
    <row r="154" spans="1:5" s="7" customFormat="1" ht="20.25">
      <c r="A154" s="26"/>
      <c r="B154" s="26"/>
      <c r="C154" s="27"/>
      <c r="D154" s="27"/>
      <c r="E154" s="143"/>
    </row>
    <row r="155" spans="1:5" s="7" customFormat="1" ht="20.25">
      <c r="A155" s="26"/>
      <c r="B155" s="26"/>
      <c r="C155" s="27"/>
      <c r="D155" s="27"/>
      <c r="E155" s="143"/>
    </row>
    <row r="156" spans="1:5" s="7" customFormat="1" ht="20.25">
      <c r="A156" s="26"/>
      <c r="B156" s="26"/>
      <c r="C156" s="27"/>
      <c r="D156" s="27"/>
      <c r="E156" s="143"/>
    </row>
    <row r="157" spans="1:5" s="7" customFormat="1" ht="20.25">
      <c r="A157" s="26"/>
      <c r="B157" s="26"/>
      <c r="C157" s="27"/>
      <c r="D157" s="27"/>
      <c r="E157" s="143"/>
    </row>
    <row r="158" spans="1:5" s="7" customFormat="1" ht="20.25">
      <c r="A158" s="26"/>
      <c r="B158" s="26"/>
      <c r="C158" s="27"/>
      <c r="D158" s="27"/>
      <c r="E158" s="143"/>
    </row>
    <row r="159" spans="1:5" s="7" customFormat="1" ht="20.25">
      <c r="A159" s="26"/>
      <c r="B159" s="26"/>
      <c r="C159" s="27"/>
      <c r="D159" s="27"/>
      <c r="E159" s="143"/>
    </row>
    <row r="160" spans="1:5" s="7" customFormat="1" ht="20.25">
      <c r="A160" s="26"/>
      <c r="B160" s="26"/>
      <c r="C160" s="27"/>
      <c r="D160" s="27"/>
      <c r="E160" s="143"/>
    </row>
    <row r="161" spans="1:5" s="7" customFormat="1" ht="20.25">
      <c r="A161" s="26"/>
      <c r="B161" s="26"/>
      <c r="C161" s="27"/>
      <c r="D161" s="27"/>
      <c r="E161" s="143"/>
    </row>
    <row r="162" spans="1:5" s="7" customFormat="1" ht="20.25">
      <c r="A162" s="26"/>
      <c r="B162" s="26"/>
      <c r="C162" s="27"/>
      <c r="D162" s="27"/>
      <c r="E162" s="143"/>
    </row>
    <row r="163" spans="1:5" s="7" customFormat="1" ht="20.25">
      <c r="A163" s="26"/>
      <c r="B163" s="26"/>
      <c r="C163" s="27"/>
      <c r="D163" s="27"/>
      <c r="E163" s="143"/>
    </row>
    <row r="164" spans="1:5" s="7" customFormat="1" ht="20.25">
      <c r="A164" s="26"/>
      <c r="B164" s="26"/>
      <c r="C164" s="27"/>
      <c r="D164" s="27"/>
      <c r="E164" s="143"/>
    </row>
    <row r="165" spans="1:5" s="7" customFormat="1" ht="20.25">
      <c r="A165" s="26"/>
      <c r="B165" s="26"/>
      <c r="C165" s="27"/>
      <c r="D165" s="27"/>
      <c r="E165" s="143"/>
    </row>
    <row r="166" spans="1:5" s="7" customFormat="1" ht="20.25">
      <c r="A166" s="26"/>
      <c r="B166" s="26"/>
      <c r="C166" s="27"/>
      <c r="D166" s="27"/>
      <c r="E166" s="143"/>
    </row>
    <row r="167" spans="1:5" s="7" customFormat="1" ht="20.25">
      <c r="A167" s="26"/>
      <c r="B167" s="26"/>
      <c r="C167" s="27"/>
      <c r="D167" s="27"/>
      <c r="E167" s="143"/>
    </row>
    <row r="168" spans="1:5" s="7" customFormat="1" ht="20.25">
      <c r="A168" s="26"/>
      <c r="B168" s="26"/>
      <c r="C168" s="27"/>
      <c r="D168" s="27"/>
      <c r="E168" s="143"/>
    </row>
    <row r="169" spans="1:5" s="7" customFormat="1" ht="20.25">
      <c r="A169" s="26"/>
      <c r="B169" s="26"/>
      <c r="C169" s="27"/>
      <c r="D169" s="27"/>
      <c r="E169" s="143"/>
    </row>
    <row r="170" spans="1:5" s="7" customFormat="1" ht="20.25">
      <c r="A170" s="26"/>
      <c r="B170" s="26"/>
      <c r="C170" s="27"/>
      <c r="D170" s="27"/>
      <c r="E170" s="143"/>
    </row>
    <row r="171" spans="1:5" s="7" customFormat="1" ht="20.25">
      <c r="A171" s="26"/>
      <c r="B171" s="26"/>
      <c r="C171" s="27"/>
      <c r="D171" s="27"/>
      <c r="E171" s="143"/>
    </row>
    <row r="172" spans="1:5" s="7" customFormat="1" ht="20.25">
      <c r="A172" s="26"/>
      <c r="B172" s="26"/>
      <c r="C172" s="27"/>
      <c r="D172" s="27"/>
      <c r="E172" s="143"/>
    </row>
    <row r="173" spans="1:5" s="7" customFormat="1" ht="20.25">
      <c r="A173" s="26"/>
      <c r="B173" s="26"/>
      <c r="C173" s="27"/>
      <c r="D173" s="27"/>
      <c r="E173" s="143"/>
    </row>
    <row r="174" spans="1:5" s="7" customFormat="1" ht="20.25">
      <c r="A174" s="26"/>
      <c r="B174" s="26"/>
      <c r="C174" s="27"/>
      <c r="D174" s="27"/>
      <c r="E174" s="143"/>
    </row>
    <row r="175" spans="1:5" s="7" customFormat="1" ht="20.25">
      <c r="A175" s="26"/>
      <c r="B175" s="26"/>
      <c r="C175" s="27"/>
      <c r="D175" s="27"/>
      <c r="E175" s="143"/>
    </row>
    <row r="176" spans="1:5" s="7" customFormat="1" ht="20.25">
      <c r="A176" s="26"/>
      <c r="B176" s="26"/>
      <c r="C176" s="27"/>
      <c r="D176" s="27"/>
      <c r="E176" s="143"/>
    </row>
    <row r="177" spans="1:5" s="7" customFormat="1" ht="20.25">
      <c r="A177" s="26"/>
      <c r="B177" s="26"/>
      <c r="C177" s="27"/>
      <c r="D177" s="27"/>
      <c r="E177" s="143"/>
    </row>
    <row r="178" spans="1:5" s="7" customFormat="1" ht="20.25">
      <c r="A178" s="26"/>
      <c r="B178" s="26"/>
      <c r="C178" s="27"/>
      <c r="D178" s="27"/>
      <c r="E178" s="143"/>
    </row>
    <row r="179" spans="1:5" s="7" customFormat="1" ht="20.25">
      <c r="A179" s="26"/>
      <c r="B179" s="26"/>
      <c r="C179" s="27"/>
      <c r="D179" s="27"/>
      <c r="E179" s="143"/>
    </row>
    <row r="180" spans="1:5" s="7" customFormat="1" ht="20.25">
      <c r="A180" s="26"/>
      <c r="B180" s="26"/>
      <c r="C180" s="27"/>
      <c r="D180" s="27"/>
      <c r="E180" s="143"/>
    </row>
    <row r="181" spans="1:5" s="7" customFormat="1" ht="20.25">
      <c r="A181" s="26"/>
      <c r="B181" s="26"/>
      <c r="C181" s="27"/>
      <c r="D181" s="27"/>
      <c r="E181" s="143"/>
    </row>
    <row r="182" spans="1:5" s="7" customFormat="1" ht="20.25">
      <c r="A182" s="26"/>
      <c r="B182" s="26"/>
      <c r="C182" s="27"/>
      <c r="D182" s="27"/>
      <c r="E182" s="143"/>
    </row>
    <row r="183" spans="1:5" s="7" customFormat="1" ht="20.25">
      <c r="A183" s="26"/>
      <c r="B183" s="26"/>
      <c r="C183" s="27"/>
      <c r="D183" s="27"/>
      <c r="E183" s="143"/>
    </row>
    <row r="184" spans="1:5" s="7" customFormat="1" ht="20.25">
      <c r="A184" s="26"/>
      <c r="B184" s="26"/>
      <c r="C184" s="27"/>
      <c r="D184" s="27"/>
      <c r="E184" s="143"/>
    </row>
    <row r="185" spans="1:5" s="7" customFormat="1" ht="20.25">
      <c r="A185" s="26"/>
      <c r="B185" s="26"/>
      <c r="C185" s="27"/>
      <c r="D185" s="27"/>
      <c r="E185" s="143"/>
    </row>
    <row r="186" spans="1:5" s="7" customFormat="1" ht="20.25">
      <c r="A186" s="26"/>
      <c r="B186" s="26"/>
      <c r="C186" s="27"/>
      <c r="D186" s="27"/>
      <c r="E186" s="143"/>
    </row>
    <row r="187" spans="1:5" s="7" customFormat="1" ht="20.25">
      <c r="A187" s="26"/>
      <c r="B187" s="26"/>
      <c r="C187" s="27"/>
      <c r="D187" s="27"/>
      <c r="E187" s="143"/>
    </row>
    <row r="188" spans="1:5" s="7" customFormat="1" ht="20.25">
      <c r="A188" s="26"/>
      <c r="B188" s="26"/>
      <c r="C188" s="27"/>
      <c r="D188" s="27"/>
      <c r="E188" s="143"/>
    </row>
    <row r="189" spans="1:5" s="7" customFormat="1" ht="20.25">
      <c r="A189" s="26"/>
      <c r="B189" s="26"/>
      <c r="C189" s="27"/>
      <c r="D189" s="27"/>
      <c r="E189" s="143"/>
    </row>
    <row r="190" spans="1:5" s="7" customFormat="1" ht="20.25">
      <c r="A190" s="26"/>
      <c r="B190" s="26"/>
      <c r="C190" s="27"/>
      <c r="D190" s="27"/>
      <c r="E190" s="143"/>
    </row>
    <row r="191" spans="1:5" s="7" customFormat="1" ht="20.25">
      <c r="A191" s="26"/>
      <c r="B191" s="26"/>
      <c r="C191" s="27"/>
      <c r="D191" s="27"/>
      <c r="E191" s="143"/>
    </row>
    <row r="192" spans="1:5" s="7" customFormat="1" ht="20.25">
      <c r="A192" s="26"/>
      <c r="B192" s="26"/>
      <c r="C192" s="27"/>
      <c r="D192" s="27"/>
      <c r="E192" s="143"/>
    </row>
    <row r="193" spans="1:5" s="7" customFormat="1" ht="20.25">
      <c r="A193" s="26"/>
      <c r="B193" s="26"/>
      <c r="C193" s="27"/>
      <c r="D193" s="27"/>
      <c r="E193" s="143"/>
    </row>
    <row r="194" spans="1:5" s="7" customFormat="1" ht="20.25">
      <c r="A194" s="26"/>
      <c r="B194" s="26"/>
      <c r="C194" s="27"/>
      <c r="D194" s="27"/>
      <c r="E194" s="143"/>
    </row>
    <row r="195" spans="1:5" s="7" customFormat="1" ht="20.25">
      <c r="A195" s="26"/>
      <c r="B195" s="26"/>
      <c r="C195" s="27"/>
      <c r="D195" s="27"/>
      <c r="E195" s="143"/>
    </row>
    <row r="196" spans="1:5" s="7" customFormat="1" ht="20.25">
      <c r="A196" s="26"/>
      <c r="B196" s="26"/>
      <c r="C196" s="27"/>
      <c r="D196" s="27"/>
      <c r="E196" s="143"/>
    </row>
    <row r="197" spans="1:5" s="7" customFormat="1" ht="20.25">
      <c r="A197" s="26"/>
      <c r="B197" s="26"/>
      <c r="C197" s="27"/>
      <c r="D197" s="27"/>
      <c r="E197" s="143"/>
    </row>
    <row r="198" spans="1:5" s="7" customFormat="1" ht="20.25">
      <c r="A198" s="26"/>
      <c r="B198" s="26"/>
      <c r="C198" s="27"/>
      <c r="D198" s="27"/>
      <c r="E198" s="143"/>
    </row>
    <row r="199" spans="1:5" s="7" customFormat="1" ht="20.25">
      <c r="A199" s="26"/>
      <c r="B199" s="26"/>
      <c r="C199" s="27"/>
      <c r="D199" s="27"/>
      <c r="E199" s="143"/>
    </row>
    <row r="200" spans="1:5" s="7" customFormat="1" ht="20.25">
      <c r="A200" s="26"/>
      <c r="B200" s="26"/>
      <c r="C200" s="27"/>
      <c r="D200" s="27"/>
      <c r="E200" s="143"/>
    </row>
    <row r="201" spans="1:5" s="7" customFormat="1" ht="20.25">
      <c r="A201" s="26"/>
      <c r="B201" s="26"/>
      <c r="C201" s="27"/>
      <c r="D201" s="27"/>
      <c r="E201" s="143"/>
    </row>
    <row r="202" spans="1:5" s="7" customFormat="1" ht="20.25">
      <c r="A202" s="26"/>
      <c r="B202" s="26"/>
      <c r="C202" s="27"/>
      <c r="D202" s="27"/>
      <c r="E202" s="143"/>
    </row>
    <row r="203" spans="1:5" s="7" customFormat="1" ht="20.25">
      <c r="A203" s="26"/>
      <c r="B203" s="26"/>
      <c r="C203" s="27"/>
      <c r="D203" s="27"/>
      <c r="E203" s="143"/>
    </row>
    <row r="204" spans="1:5" s="7" customFormat="1" ht="20.25">
      <c r="A204" s="26"/>
      <c r="B204" s="26"/>
      <c r="C204" s="27"/>
      <c r="D204" s="27"/>
      <c r="E204" s="143"/>
    </row>
    <row r="205" spans="1:5" s="7" customFormat="1" ht="20.25">
      <c r="A205" s="26"/>
      <c r="B205" s="26"/>
      <c r="C205" s="27"/>
      <c r="D205" s="27"/>
      <c r="E205" s="143"/>
    </row>
    <row r="206" spans="1:5" s="7" customFormat="1" ht="20.25">
      <c r="A206" s="26"/>
      <c r="B206" s="26"/>
      <c r="C206" s="27"/>
      <c r="D206" s="27"/>
      <c r="E206" s="143"/>
    </row>
    <row r="207" spans="1:5" s="7" customFormat="1" ht="20.25">
      <c r="A207" s="26"/>
      <c r="B207" s="26"/>
      <c r="C207" s="27"/>
      <c r="D207" s="27"/>
      <c r="E207" s="143"/>
    </row>
    <row r="208" spans="1:5" s="7" customFormat="1" ht="20.25">
      <c r="A208" s="26"/>
      <c r="B208" s="26"/>
      <c r="C208" s="27"/>
      <c r="D208" s="27"/>
      <c r="E208" s="143"/>
    </row>
    <row r="209" spans="1:5" s="7" customFormat="1" ht="20.25">
      <c r="A209" s="26"/>
      <c r="B209" s="26"/>
      <c r="C209" s="27"/>
      <c r="D209" s="27"/>
      <c r="E209" s="143"/>
    </row>
    <row r="210" spans="1:5" s="7" customFormat="1" ht="20.25">
      <c r="A210" s="26"/>
      <c r="B210" s="26"/>
      <c r="C210" s="27"/>
      <c r="D210" s="27"/>
      <c r="E210" s="143"/>
    </row>
    <row r="211" spans="1:5" s="7" customFormat="1" ht="20.25">
      <c r="A211" s="26"/>
      <c r="B211" s="26"/>
      <c r="C211" s="27"/>
      <c r="D211" s="27"/>
      <c r="E211" s="143"/>
    </row>
    <row r="212" spans="1:5" s="7" customFormat="1" ht="20.25">
      <c r="A212" s="26"/>
      <c r="B212" s="26"/>
      <c r="C212" s="27"/>
      <c r="D212" s="27"/>
      <c r="E212" s="143"/>
    </row>
    <row r="213" spans="1:5" s="7" customFormat="1" ht="20.25">
      <c r="A213" s="26"/>
      <c r="B213" s="26"/>
      <c r="C213" s="27"/>
      <c r="D213" s="27"/>
      <c r="E213" s="143"/>
    </row>
    <row r="214" spans="1:5" s="7" customFormat="1" ht="20.25">
      <c r="A214" s="26"/>
      <c r="B214" s="26"/>
      <c r="C214" s="27"/>
      <c r="D214" s="27"/>
      <c r="E214" s="143"/>
    </row>
    <row r="215" spans="1:5" s="7" customFormat="1" ht="20.25">
      <c r="A215" s="26"/>
      <c r="B215" s="26"/>
      <c r="C215" s="27"/>
      <c r="D215" s="27"/>
      <c r="E215" s="143"/>
    </row>
    <row r="216" spans="1:5" s="7" customFormat="1" ht="20.25">
      <c r="A216" s="26"/>
      <c r="B216" s="26"/>
      <c r="C216" s="27"/>
      <c r="D216" s="27"/>
      <c r="E216" s="143"/>
    </row>
    <row r="217" spans="1:5" s="7" customFormat="1" ht="20.25">
      <c r="A217" s="26"/>
      <c r="B217" s="26"/>
      <c r="C217" s="27"/>
      <c r="D217" s="27"/>
      <c r="E217" s="143"/>
    </row>
    <row r="218" spans="1:5" s="7" customFormat="1" ht="20.25">
      <c r="A218" s="26"/>
      <c r="B218" s="26"/>
      <c r="C218" s="27"/>
      <c r="D218" s="27"/>
      <c r="E218" s="143"/>
    </row>
    <row r="219" spans="1:5" s="7" customFormat="1" ht="20.25">
      <c r="A219" s="26"/>
      <c r="B219" s="26"/>
      <c r="C219" s="27"/>
      <c r="D219" s="27"/>
      <c r="E219" s="143"/>
    </row>
    <row r="220" spans="1:5" s="7" customFormat="1" ht="20.25">
      <c r="A220" s="26"/>
      <c r="B220" s="26"/>
      <c r="C220" s="27"/>
      <c r="D220" s="27"/>
      <c r="E220" s="143"/>
    </row>
    <row r="221" spans="1:5" s="7" customFormat="1" ht="20.25">
      <c r="A221" s="26"/>
      <c r="B221" s="26"/>
      <c r="C221" s="27"/>
      <c r="D221" s="27"/>
      <c r="E221" s="143"/>
    </row>
    <row r="222" spans="1:5" s="7" customFormat="1" ht="20.25">
      <c r="A222" s="26"/>
      <c r="B222" s="26"/>
      <c r="C222" s="27"/>
      <c r="D222" s="27"/>
      <c r="E222" s="143"/>
    </row>
    <row r="223" spans="1:5" s="7" customFormat="1" ht="20.25">
      <c r="A223" s="26"/>
      <c r="B223" s="26"/>
      <c r="C223" s="27"/>
      <c r="D223" s="27"/>
      <c r="E223" s="143"/>
    </row>
    <row r="224" spans="1:5" s="7" customFormat="1" ht="20.25">
      <c r="A224" s="26"/>
      <c r="B224" s="26"/>
      <c r="C224" s="27"/>
      <c r="D224" s="27"/>
      <c r="E224" s="143"/>
    </row>
    <row r="225" spans="1:7" s="7" customFormat="1" ht="20.25">
      <c r="A225" s="26"/>
      <c r="B225" s="26"/>
      <c r="C225" s="27"/>
      <c r="D225" s="27"/>
      <c r="E225" s="143"/>
    </row>
    <row r="226" spans="1:7" s="7" customFormat="1" ht="20.25">
      <c r="A226" s="26"/>
      <c r="B226" s="26"/>
      <c r="C226" s="27"/>
      <c r="D226" s="27"/>
      <c r="E226" s="143"/>
    </row>
    <row r="227" spans="1:7" s="7" customFormat="1" ht="20.25">
      <c r="A227" s="26"/>
      <c r="B227" s="26"/>
      <c r="C227" s="27"/>
      <c r="D227" s="27"/>
      <c r="E227" s="143"/>
    </row>
    <row r="228" spans="1:7" s="7" customFormat="1" ht="20.25">
      <c r="A228" s="26"/>
      <c r="B228" s="26"/>
      <c r="C228" s="27"/>
      <c r="D228" s="27"/>
      <c r="E228" s="143"/>
    </row>
    <row r="229" spans="1:7" s="7" customFormat="1" ht="20.25">
      <c r="A229" s="26"/>
      <c r="B229" s="26"/>
      <c r="C229" s="27"/>
      <c r="D229" s="27"/>
      <c r="E229" s="143"/>
    </row>
    <row r="230" spans="1:7" s="7" customFormat="1" ht="20.25">
      <c r="A230" s="26"/>
      <c r="B230" s="26"/>
      <c r="C230" s="27"/>
      <c r="D230" s="27"/>
      <c r="E230" s="14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5"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5" t="s">
        <v>139</v>
      </c>
    </row>
    <row r="240" spans="1:7" ht="21">
      <c r="A240" s="7"/>
      <c r="B240" s="32" t="s">
        <v>138</v>
      </c>
      <c r="C240" s="32" t="s">
        <v>128</v>
      </c>
      <c r="E240" s="135" t="s">
        <v>125</v>
      </c>
    </row>
    <row r="241" spans="1:5" ht="21">
      <c r="A241" s="7"/>
      <c r="B241" s="32" t="s">
        <v>138</v>
      </c>
      <c r="C241" s="32" t="s">
        <v>131</v>
      </c>
      <c r="E241" s="135" t="s">
        <v>128</v>
      </c>
    </row>
    <row r="242" spans="1:5" ht="21">
      <c r="A242" s="7"/>
      <c r="B242" s="32" t="s">
        <v>138</v>
      </c>
      <c r="C242" s="32" t="s">
        <v>133</v>
      </c>
      <c r="E242" s="135" t="s">
        <v>131</v>
      </c>
    </row>
    <row r="243" spans="1:5" ht="21">
      <c r="A243" s="7"/>
      <c r="B243" s="32" t="s">
        <v>121</v>
      </c>
      <c r="C243" s="32" t="s">
        <v>47</v>
      </c>
      <c r="E243" s="135" t="s">
        <v>133</v>
      </c>
    </row>
    <row r="244" spans="1:5" ht="21">
      <c r="A244" s="7"/>
      <c r="B244" s="32" t="s">
        <v>121</v>
      </c>
      <c r="C244" s="32" t="s">
        <v>126</v>
      </c>
      <c r="D244" t="s">
        <v>121</v>
      </c>
    </row>
    <row r="245" spans="1:5" ht="21">
      <c r="A245" s="7"/>
      <c r="B245" s="32" t="s">
        <v>121</v>
      </c>
      <c r="C245" s="32" t="s">
        <v>129</v>
      </c>
      <c r="E245" s="135" t="s">
        <v>47</v>
      </c>
    </row>
    <row r="246" spans="1:5" ht="21">
      <c r="A246" s="7"/>
      <c r="B246" s="32" t="s">
        <v>121</v>
      </c>
      <c r="C246" s="32" t="s">
        <v>49</v>
      </c>
      <c r="E246" s="135" t="s">
        <v>126</v>
      </c>
    </row>
    <row r="247" spans="1:5" ht="21">
      <c r="A247" s="7"/>
      <c r="B247" s="32" t="s">
        <v>121</v>
      </c>
      <c r="C247" s="32" t="s">
        <v>50</v>
      </c>
      <c r="E247" s="135" t="s">
        <v>129</v>
      </c>
    </row>
    <row r="248" spans="1:5">
      <c r="A248" s="7"/>
      <c r="B248" s="33"/>
      <c r="C248" s="33"/>
      <c r="E248" s="135" t="s">
        <v>49</v>
      </c>
    </row>
    <row r="249" spans="1:5">
      <c r="A249" s="7"/>
      <c r="B249" s="33" t="e" cm="1">
        <f t="array" aca="1" ref="B249:B251" ca="1">_xlfn.UNIQUE(Tabla13[[#All],[Criterios]])</f>
        <v>#NAME?</v>
      </c>
      <c r="C249" s="33"/>
      <c r="E249" s="135"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23</v>
      </c>
      <c r="H1" s="137" t="s">
        <v>15</v>
      </c>
    </row>
    <row r="4" spans="2:26">
      <c r="B4" t="s">
        <v>217</v>
      </c>
      <c r="C4" t="s">
        <v>166</v>
      </c>
      <c r="F4" t="s">
        <v>52</v>
      </c>
      <c r="G4" s="136" t="s">
        <v>242</v>
      </c>
      <c r="H4" s="136">
        <v>0.2</v>
      </c>
      <c r="I4" s="136"/>
      <c r="K4" s="136"/>
      <c r="Q4" t="s">
        <v>243</v>
      </c>
      <c r="R4" s="136">
        <v>0.5</v>
      </c>
      <c r="S4" s="137" t="s">
        <v>111</v>
      </c>
      <c r="T4" s="136">
        <v>0.3</v>
      </c>
      <c r="U4" s="137" t="s">
        <v>124</v>
      </c>
      <c r="V4" s="136">
        <v>0.4</v>
      </c>
      <c r="W4" s="137" t="s">
        <v>127</v>
      </c>
    </row>
    <row r="5" spans="2:26">
      <c r="B5" t="s">
        <v>218</v>
      </c>
      <c r="C5" t="s">
        <v>166</v>
      </c>
      <c r="F5" t="s">
        <v>53</v>
      </c>
      <c r="G5" s="136" t="s">
        <v>242</v>
      </c>
      <c r="H5" s="136">
        <v>0.2</v>
      </c>
      <c r="I5" s="136"/>
      <c r="K5" s="136"/>
      <c r="Q5" t="s">
        <v>244</v>
      </c>
      <c r="R5" s="136">
        <v>0.45</v>
      </c>
      <c r="S5" s="137" t="s">
        <v>111</v>
      </c>
      <c r="T5" s="136">
        <v>0.36</v>
      </c>
      <c r="U5" s="137" t="s">
        <v>124</v>
      </c>
      <c r="V5" s="136">
        <v>0.4</v>
      </c>
      <c r="W5" s="137" t="s">
        <v>127</v>
      </c>
    </row>
    <row r="6" spans="2:26">
      <c r="B6" t="s">
        <v>219</v>
      </c>
      <c r="C6" t="s">
        <v>127</v>
      </c>
      <c r="F6" t="s">
        <v>54</v>
      </c>
      <c r="G6" s="136" t="s">
        <v>113</v>
      </c>
      <c r="H6" s="136">
        <v>0.6</v>
      </c>
      <c r="I6" s="136" t="s">
        <v>275</v>
      </c>
      <c r="K6" s="136"/>
      <c r="Q6" t="s">
        <v>245</v>
      </c>
      <c r="R6" s="136">
        <v>0.4</v>
      </c>
      <c r="S6" s="137" t="s">
        <v>111</v>
      </c>
      <c r="T6" s="136">
        <v>0.36</v>
      </c>
      <c r="U6" s="137" t="s">
        <v>124</v>
      </c>
      <c r="V6" s="136">
        <v>0.4</v>
      </c>
      <c r="W6" s="137" t="s">
        <v>127</v>
      </c>
    </row>
    <row r="7" spans="2:26">
      <c r="B7" t="s">
        <v>220</v>
      </c>
      <c r="C7" s="137" t="s">
        <v>163</v>
      </c>
      <c r="G7" s="136"/>
      <c r="I7" s="136"/>
      <c r="K7" s="136"/>
      <c r="Q7" t="s">
        <v>246</v>
      </c>
      <c r="R7" s="136">
        <v>0.35</v>
      </c>
      <c r="S7" s="137" t="s">
        <v>113</v>
      </c>
      <c r="T7" s="136">
        <v>0.42</v>
      </c>
      <c r="U7" s="137" t="s">
        <v>124</v>
      </c>
      <c r="V7" s="136">
        <v>0.4</v>
      </c>
      <c r="W7" s="137" t="s">
        <v>127</v>
      </c>
    </row>
    <row r="8" spans="2:26">
      <c r="B8" t="s">
        <v>221</v>
      </c>
      <c r="C8" t="s">
        <v>161</v>
      </c>
      <c r="G8" s="136"/>
      <c r="I8" s="136"/>
      <c r="K8" s="136"/>
      <c r="Q8" t="s">
        <v>247</v>
      </c>
      <c r="R8" s="136">
        <v>0.35</v>
      </c>
      <c r="S8" s="137" t="s">
        <v>113</v>
      </c>
      <c r="T8" s="136">
        <v>0.6</v>
      </c>
      <c r="U8" s="137" t="s">
        <v>124</v>
      </c>
      <c r="V8" s="136">
        <v>0.26</v>
      </c>
      <c r="W8" s="137" t="s">
        <v>127</v>
      </c>
    </row>
    <row r="9" spans="2:26">
      <c r="B9" t="s">
        <v>223</v>
      </c>
      <c r="C9" t="s">
        <v>166</v>
      </c>
      <c r="G9" s="136"/>
      <c r="I9" s="136"/>
      <c r="K9" s="136"/>
      <c r="Q9" t="s">
        <v>248</v>
      </c>
      <c r="R9" s="136">
        <v>0.3</v>
      </c>
      <c r="S9" s="137" t="s">
        <v>113</v>
      </c>
      <c r="T9" s="136">
        <v>0.6</v>
      </c>
      <c r="U9" s="137" t="s">
        <v>124</v>
      </c>
      <c r="V9" s="136">
        <v>0.3</v>
      </c>
      <c r="W9" s="137" t="s">
        <v>127</v>
      </c>
    </row>
    <row r="10" spans="2:26">
      <c r="B10" t="s">
        <v>224</v>
      </c>
      <c r="C10" t="s">
        <v>127</v>
      </c>
    </row>
    <row r="11" spans="2:26">
      <c r="B11" t="s">
        <v>225</v>
      </c>
      <c r="C11" t="s">
        <v>127</v>
      </c>
      <c r="F11" t="s">
        <v>217</v>
      </c>
      <c r="G11" s="137" t="s">
        <v>110</v>
      </c>
      <c r="H11" s="136">
        <v>0.1</v>
      </c>
      <c r="I11" s="137" t="s">
        <v>242</v>
      </c>
      <c r="J11" s="136">
        <v>0.2</v>
      </c>
      <c r="K11" s="137" t="s">
        <v>166</v>
      </c>
    </row>
    <row r="12" spans="2:26">
      <c r="B12" t="s">
        <v>226</v>
      </c>
      <c r="C12" s="137" t="s">
        <v>163</v>
      </c>
      <c r="F12" t="s">
        <v>218</v>
      </c>
      <c r="G12" s="137" t="s">
        <v>110</v>
      </c>
      <c r="H12" s="136">
        <v>0.1</v>
      </c>
      <c r="I12" s="137" t="s">
        <v>124</v>
      </c>
      <c r="J12" s="136">
        <v>0.4</v>
      </c>
      <c r="K12" s="137" t="s">
        <v>166</v>
      </c>
      <c r="Q12" t="s">
        <v>14</v>
      </c>
      <c r="R12" t="s">
        <v>276</v>
      </c>
      <c r="S12" s="137" t="s">
        <v>18</v>
      </c>
      <c r="T12" t="s">
        <v>31</v>
      </c>
      <c r="U12" s="137" t="s">
        <v>32</v>
      </c>
      <c r="V12" t="s">
        <v>277</v>
      </c>
      <c r="W12" s="137" t="s">
        <v>15</v>
      </c>
      <c r="X12" t="s">
        <v>23</v>
      </c>
      <c r="Y12" s="137" t="s">
        <v>15</v>
      </c>
      <c r="Z12" t="s">
        <v>278</v>
      </c>
    </row>
    <row r="13" spans="2:26">
      <c r="B13" t="s">
        <v>227</v>
      </c>
      <c r="C13" t="s">
        <v>161</v>
      </c>
      <c r="F13" t="s">
        <v>219</v>
      </c>
      <c r="G13" s="137" t="s">
        <v>110</v>
      </c>
      <c r="H13" s="136">
        <v>0.1</v>
      </c>
      <c r="I13" s="137" t="s">
        <v>127</v>
      </c>
      <c r="J13" s="136">
        <v>0.6</v>
      </c>
      <c r="K13" s="137" t="s">
        <v>127</v>
      </c>
      <c r="Q13" t="s">
        <v>110</v>
      </c>
      <c r="R13" t="s">
        <v>242</v>
      </c>
      <c r="S13" t="s">
        <v>166</v>
      </c>
      <c r="T13" t="s">
        <v>52</v>
      </c>
      <c r="U13" t="s">
        <v>56</v>
      </c>
      <c r="V13" t="s">
        <v>110</v>
      </c>
      <c r="W13" s="135">
        <v>0.1</v>
      </c>
      <c r="X13" t="s">
        <v>242</v>
      </c>
      <c r="Y13" s="135">
        <v>0.2</v>
      </c>
      <c r="Z13" t="s">
        <v>166</v>
      </c>
    </row>
    <row r="14" spans="2:26">
      <c r="B14" t="s">
        <v>228</v>
      </c>
      <c r="C14" t="s">
        <v>127</v>
      </c>
      <c r="F14" t="s">
        <v>220</v>
      </c>
      <c r="G14" s="137" t="s">
        <v>110</v>
      </c>
      <c r="H14" s="136">
        <v>0.1</v>
      </c>
      <c r="I14" s="137" t="s">
        <v>130</v>
      </c>
      <c r="J14" s="136">
        <v>0.8</v>
      </c>
      <c r="K14" s="137" t="s">
        <v>163</v>
      </c>
      <c r="Q14" t="s">
        <v>110</v>
      </c>
      <c r="R14" t="s">
        <v>124</v>
      </c>
      <c r="S14" t="s">
        <v>166</v>
      </c>
      <c r="T14" t="s">
        <v>52</v>
      </c>
      <c r="U14" t="s">
        <v>56</v>
      </c>
      <c r="V14" t="s">
        <v>110</v>
      </c>
      <c r="W14" s="135">
        <v>0.1</v>
      </c>
      <c r="X14" t="s">
        <v>124</v>
      </c>
      <c r="Y14" s="135">
        <v>0.4</v>
      </c>
      <c r="Z14" t="s">
        <v>166</v>
      </c>
    </row>
    <row r="15" spans="2:26">
      <c r="B15" t="s">
        <v>222</v>
      </c>
      <c r="C15" t="s">
        <v>127</v>
      </c>
      <c r="F15" t="s">
        <v>221</v>
      </c>
      <c r="G15" s="137" t="s">
        <v>110</v>
      </c>
      <c r="H15" s="136">
        <v>0.1</v>
      </c>
      <c r="I15" s="137" t="s">
        <v>132</v>
      </c>
      <c r="J15" s="136">
        <v>1</v>
      </c>
      <c r="K15" s="137" t="s">
        <v>161</v>
      </c>
      <c r="Q15" t="s">
        <v>110</v>
      </c>
      <c r="R15" t="s">
        <v>127</v>
      </c>
      <c r="S15" t="s">
        <v>127</v>
      </c>
      <c r="T15" t="s">
        <v>52</v>
      </c>
      <c r="U15" t="s">
        <v>56</v>
      </c>
      <c r="V15" t="s">
        <v>110</v>
      </c>
      <c r="W15" s="135">
        <v>0.1</v>
      </c>
      <c r="X15" t="s">
        <v>127</v>
      </c>
      <c r="Y15" s="135">
        <v>0.6</v>
      </c>
      <c r="Z15" t="s">
        <v>127</v>
      </c>
    </row>
    <row r="16" spans="2:26">
      <c r="B16" t="s">
        <v>238</v>
      </c>
      <c r="C16" t="s">
        <v>127</v>
      </c>
      <c r="F16" t="s">
        <v>223</v>
      </c>
      <c r="G16" s="137" t="s">
        <v>110</v>
      </c>
      <c r="H16" s="136">
        <v>0.2</v>
      </c>
      <c r="I16" s="137" t="s">
        <v>242</v>
      </c>
      <c r="J16" s="136">
        <v>0.2</v>
      </c>
      <c r="K16" s="137" t="s">
        <v>166</v>
      </c>
      <c r="T16" t="s">
        <v>52</v>
      </c>
      <c r="U16" t="s">
        <v>56</v>
      </c>
    </row>
    <row r="17" spans="2:21">
      <c r="B17" t="s">
        <v>229</v>
      </c>
      <c r="C17" s="137" t="s">
        <v>163</v>
      </c>
      <c r="F17" t="s">
        <v>224</v>
      </c>
      <c r="G17" s="137" t="s">
        <v>110</v>
      </c>
      <c r="H17" s="136">
        <v>0.2</v>
      </c>
      <c r="I17" s="137" t="s">
        <v>124</v>
      </c>
      <c r="J17" s="136">
        <v>0.4</v>
      </c>
      <c r="K17" s="137" t="s">
        <v>166</v>
      </c>
      <c r="R17" s="136">
        <v>0.5</v>
      </c>
      <c r="S17" s="135">
        <v>0.5</v>
      </c>
      <c r="T17" t="s">
        <v>52</v>
      </c>
      <c r="U17" t="s">
        <v>56</v>
      </c>
    </row>
    <row r="18" spans="2:21">
      <c r="B18" t="s">
        <v>230</v>
      </c>
      <c r="C18" t="s">
        <v>161</v>
      </c>
      <c r="F18" t="s">
        <v>225</v>
      </c>
      <c r="G18" s="137" t="s">
        <v>110</v>
      </c>
      <c r="H18" s="136">
        <v>0.2</v>
      </c>
      <c r="I18" s="137" t="s">
        <v>127</v>
      </c>
      <c r="J18" s="136">
        <v>0.6</v>
      </c>
      <c r="K18" s="137" t="s">
        <v>127</v>
      </c>
      <c r="R18" s="136">
        <v>0.45</v>
      </c>
      <c r="S18" s="135">
        <v>0.35</v>
      </c>
      <c r="T18" t="s">
        <v>52</v>
      </c>
      <c r="U18" t="s">
        <v>56</v>
      </c>
    </row>
    <row r="19" spans="2:21">
      <c r="B19" t="s">
        <v>231</v>
      </c>
      <c r="C19" t="s">
        <v>127</v>
      </c>
      <c r="F19" t="s">
        <v>226</v>
      </c>
      <c r="G19" s="137" t="s">
        <v>110</v>
      </c>
      <c r="H19" s="136">
        <v>0.2</v>
      </c>
      <c r="I19" s="137" t="s">
        <v>130</v>
      </c>
      <c r="J19" s="136">
        <v>0.8</v>
      </c>
      <c r="K19" s="137" t="s">
        <v>163</v>
      </c>
      <c r="R19" s="136">
        <v>0.4</v>
      </c>
      <c r="T19" t="s">
        <v>52</v>
      </c>
      <c r="U19" t="s">
        <v>56</v>
      </c>
    </row>
    <row r="20" spans="2:21">
      <c r="B20" t="s">
        <v>232</v>
      </c>
      <c r="C20" t="s">
        <v>127</v>
      </c>
      <c r="F20" t="s">
        <v>227</v>
      </c>
      <c r="G20" s="137" t="s">
        <v>110</v>
      </c>
      <c r="H20" s="136">
        <v>0.2</v>
      </c>
      <c r="I20" s="137" t="s">
        <v>132</v>
      </c>
      <c r="J20" s="136">
        <v>1</v>
      </c>
      <c r="K20" s="137" t="s">
        <v>161</v>
      </c>
      <c r="R20" s="136">
        <v>0.35</v>
      </c>
      <c r="T20" t="s">
        <v>52</v>
      </c>
      <c r="U20" t="s">
        <v>56</v>
      </c>
    </row>
    <row r="21" spans="2:21">
      <c r="B21" t="s">
        <v>233</v>
      </c>
      <c r="C21" s="137" t="s">
        <v>163</v>
      </c>
      <c r="F21" t="s">
        <v>228</v>
      </c>
      <c r="G21" s="137" t="s">
        <v>111</v>
      </c>
      <c r="H21" s="136">
        <v>0.3</v>
      </c>
      <c r="I21" s="137" t="s">
        <v>242</v>
      </c>
      <c r="J21" s="136">
        <v>0.2</v>
      </c>
      <c r="K21" s="137" t="s">
        <v>166</v>
      </c>
      <c r="R21" s="136">
        <v>0.35</v>
      </c>
      <c r="T21" t="s">
        <v>52</v>
      </c>
      <c r="U21" t="s">
        <v>56</v>
      </c>
    </row>
    <row r="22" spans="2:21">
      <c r="B22" t="s">
        <v>234</v>
      </c>
      <c r="C22" s="137" t="s">
        <v>163</v>
      </c>
      <c r="F22" t="s">
        <v>222</v>
      </c>
      <c r="G22" s="137" t="s">
        <v>111</v>
      </c>
      <c r="H22" s="136">
        <v>0.3</v>
      </c>
      <c r="I22" s="137" t="s">
        <v>124</v>
      </c>
      <c r="J22" s="136">
        <v>0.4</v>
      </c>
      <c r="K22" s="137" t="s">
        <v>127</v>
      </c>
      <c r="R22" s="136">
        <v>0.3</v>
      </c>
      <c r="T22" t="s">
        <v>52</v>
      </c>
      <c r="U22" t="s">
        <v>56</v>
      </c>
    </row>
    <row r="23" spans="2:21">
      <c r="B23" t="s">
        <v>235</v>
      </c>
      <c r="C23" t="s">
        <v>161</v>
      </c>
      <c r="F23" t="s">
        <v>238</v>
      </c>
      <c r="G23" s="137" t="s">
        <v>111</v>
      </c>
      <c r="H23" s="136">
        <v>0.3</v>
      </c>
      <c r="I23" s="137" t="s">
        <v>127</v>
      </c>
      <c r="J23" s="136">
        <v>0.6</v>
      </c>
      <c r="K23" s="137" t="s">
        <v>127</v>
      </c>
      <c r="T23" t="s">
        <v>52</v>
      </c>
      <c r="U23" t="s">
        <v>56</v>
      </c>
    </row>
    <row r="24" spans="2:21">
      <c r="B24" t="s">
        <v>283</v>
      </c>
      <c r="C24" s="137" t="s">
        <v>163</v>
      </c>
      <c r="F24" t="s">
        <v>229</v>
      </c>
      <c r="G24" s="137" t="s">
        <v>111</v>
      </c>
      <c r="H24" s="136">
        <v>0.3</v>
      </c>
      <c r="I24" s="137" t="s">
        <v>130</v>
      </c>
      <c r="J24" s="136">
        <v>0.8</v>
      </c>
      <c r="K24" s="137" t="s">
        <v>163</v>
      </c>
      <c r="T24" t="s">
        <v>52</v>
      </c>
      <c r="U24" t="s">
        <v>56</v>
      </c>
    </row>
    <row r="25" spans="2:21">
      <c r="B25" t="s">
        <v>284</v>
      </c>
      <c r="C25" s="137" t="s">
        <v>163</v>
      </c>
      <c r="F25" t="s">
        <v>230</v>
      </c>
      <c r="G25" s="137" t="s">
        <v>111</v>
      </c>
      <c r="H25" s="136">
        <v>0.3</v>
      </c>
      <c r="I25" s="137" t="s">
        <v>132</v>
      </c>
      <c r="J25" s="136">
        <v>1</v>
      </c>
      <c r="K25" s="137" t="s">
        <v>161</v>
      </c>
    </row>
    <row r="26" spans="2:21">
      <c r="B26" t="s">
        <v>285</v>
      </c>
      <c r="C26" s="137" t="s">
        <v>163</v>
      </c>
      <c r="F26" t="s">
        <v>231</v>
      </c>
      <c r="G26" s="137" t="s">
        <v>111</v>
      </c>
      <c r="H26" s="136">
        <v>0.4</v>
      </c>
      <c r="I26" s="137" t="s">
        <v>242</v>
      </c>
      <c r="J26" s="136">
        <v>0.2</v>
      </c>
      <c r="K26" s="137" t="s">
        <v>166</v>
      </c>
    </row>
    <row r="27" spans="2:21">
      <c r="B27" t="s">
        <v>286</v>
      </c>
      <c r="C27" s="137" t="s">
        <v>163</v>
      </c>
      <c r="F27" t="s">
        <v>232</v>
      </c>
      <c r="G27" s="137" t="s">
        <v>111</v>
      </c>
      <c r="H27" s="136">
        <v>0.4</v>
      </c>
      <c r="I27" s="137" t="s">
        <v>124</v>
      </c>
      <c r="J27" s="136">
        <v>0.4</v>
      </c>
      <c r="K27" s="137" t="s">
        <v>127</v>
      </c>
    </row>
    <row r="28" spans="2:21">
      <c r="B28" t="s">
        <v>287</v>
      </c>
      <c r="C28" t="s">
        <v>161</v>
      </c>
      <c r="F28" t="s">
        <v>233</v>
      </c>
      <c r="G28" s="137" t="s">
        <v>111</v>
      </c>
      <c r="H28" s="136">
        <v>0.4</v>
      </c>
      <c r="I28" s="137" t="s">
        <v>127</v>
      </c>
      <c r="J28" s="136">
        <v>0.6</v>
      </c>
      <c r="K28" s="137" t="s">
        <v>127</v>
      </c>
    </row>
    <row r="29" spans="2:21">
      <c r="F29" t="s">
        <v>234</v>
      </c>
      <c r="G29" s="137" t="s">
        <v>111</v>
      </c>
      <c r="H29" s="136">
        <v>0.4</v>
      </c>
      <c r="I29" s="137" t="s">
        <v>130</v>
      </c>
      <c r="J29" s="136">
        <v>0.8</v>
      </c>
      <c r="K29" s="137" t="s">
        <v>163</v>
      </c>
    </row>
    <row r="30" spans="2:21">
      <c r="F30" t="s">
        <v>235</v>
      </c>
      <c r="G30" s="137" t="s">
        <v>111</v>
      </c>
      <c r="H30" s="136">
        <v>0.4</v>
      </c>
      <c r="I30" s="137" t="s">
        <v>132</v>
      </c>
      <c r="J30" s="136">
        <v>1</v>
      </c>
      <c r="K30" s="137" t="s">
        <v>161</v>
      </c>
    </row>
    <row r="31" spans="2:21">
      <c r="F31" t="s">
        <v>236</v>
      </c>
      <c r="G31" s="137" t="s">
        <v>113</v>
      </c>
      <c r="H31" s="136">
        <v>0.5</v>
      </c>
      <c r="I31" s="137" t="s">
        <v>242</v>
      </c>
      <c r="J31" s="136">
        <v>0.2</v>
      </c>
      <c r="K31" s="137" t="s">
        <v>127</v>
      </c>
    </row>
    <row r="32" spans="2:21">
      <c r="F32" t="s">
        <v>237</v>
      </c>
      <c r="G32" s="137" t="s">
        <v>113</v>
      </c>
      <c r="H32" s="136">
        <v>0.5</v>
      </c>
      <c r="I32" s="137" t="s">
        <v>124</v>
      </c>
      <c r="J32" s="136">
        <v>0.4</v>
      </c>
      <c r="K32" s="137" t="s">
        <v>127</v>
      </c>
    </row>
    <row r="33" spans="6:11">
      <c r="F33" t="s">
        <v>239</v>
      </c>
      <c r="G33" s="137" t="s">
        <v>113</v>
      </c>
      <c r="H33" s="136">
        <v>0.5</v>
      </c>
      <c r="I33" s="137" t="s">
        <v>127</v>
      </c>
      <c r="J33" s="136">
        <v>0.6</v>
      </c>
      <c r="K33" s="137" t="s">
        <v>127</v>
      </c>
    </row>
    <row r="34" spans="6:11">
      <c r="F34" t="s">
        <v>241</v>
      </c>
      <c r="G34" s="137" t="s">
        <v>113</v>
      </c>
      <c r="H34" s="136">
        <v>0.5</v>
      </c>
      <c r="I34" s="137" t="s">
        <v>130</v>
      </c>
      <c r="J34" s="136">
        <v>0.8</v>
      </c>
      <c r="K34" s="137" t="s">
        <v>163</v>
      </c>
    </row>
    <row r="35" spans="6:11">
      <c r="F35" t="s">
        <v>240</v>
      </c>
      <c r="G35" s="137" t="s">
        <v>113</v>
      </c>
      <c r="H35" s="136">
        <v>0.5</v>
      </c>
      <c r="I35" s="137" t="s">
        <v>132</v>
      </c>
      <c r="J35" s="136">
        <v>1</v>
      </c>
      <c r="K35" s="137" t="s">
        <v>161</v>
      </c>
    </row>
    <row r="37" spans="6:11" ht="45">
      <c r="G37" s="138" t="s">
        <v>250</v>
      </c>
    </row>
    <row r="38" spans="6:11" ht="105">
      <c r="G38" s="138" t="s">
        <v>251</v>
      </c>
      <c r="H38" s="137" t="s">
        <v>161</v>
      </c>
      <c r="I38" s="137" t="s">
        <v>438</v>
      </c>
    </row>
    <row r="39" spans="6:11" ht="75">
      <c r="G39" s="138" t="s">
        <v>252</v>
      </c>
      <c r="H39" s="137" t="s">
        <v>163</v>
      </c>
      <c r="I39" s="137" t="s">
        <v>437</v>
      </c>
    </row>
    <row r="40" spans="6:11" ht="75">
      <c r="G40" s="138" t="s">
        <v>253</v>
      </c>
      <c r="H40" s="137" t="s">
        <v>127</v>
      </c>
      <c r="I40" s="137" t="s">
        <v>291</v>
      </c>
    </row>
    <row r="41" spans="6:11" ht="75">
      <c r="G41" s="138" t="s">
        <v>254</v>
      </c>
      <c r="H41" s="137" t="s">
        <v>166</v>
      </c>
      <c r="I41" s="137" t="s">
        <v>290</v>
      </c>
    </row>
    <row r="42" spans="6:11" ht="45">
      <c r="G42" s="138" t="s">
        <v>255</v>
      </c>
    </row>
    <row r="43" spans="6:11" ht="105">
      <c r="G43" s="138" t="s">
        <v>256</v>
      </c>
    </row>
    <row r="44" spans="6:11" ht="75">
      <c r="G44" s="138" t="s">
        <v>257</v>
      </c>
    </row>
    <row r="45" spans="6:11" ht="75">
      <c r="G45" s="138" t="s">
        <v>258</v>
      </c>
    </row>
    <row r="46" spans="6:11" ht="75">
      <c r="G46" s="138" t="s">
        <v>259</v>
      </c>
    </row>
    <row r="47" spans="6:11" ht="45">
      <c r="G47" s="138" t="s">
        <v>260</v>
      </c>
    </row>
    <row r="48" spans="6:11" ht="105">
      <c r="G48" s="138" t="s">
        <v>261</v>
      </c>
    </row>
    <row r="49" spans="7:7" ht="75">
      <c r="G49" s="138" t="s">
        <v>262</v>
      </c>
    </row>
    <row r="50" spans="7:7" ht="75">
      <c r="G50" s="138" t="s">
        <v>263</v>
      </c>
    </row>
    <row r="51" spans="7:7" ht="75">
      <c r="G51" s="138" t="s">
        <v>264</v>
      </c>
    </row>
    <row r="52" spans="7:7" ht="45">
      <c r="G52" s="138" t="s">
        <v>265</v>
      </c>
    </row>
    <row r="53" spans="7:7" ht="105">
      <c r="G53" s="138" t="s">
        <v>266</v>
      </c>
    </row>
    <row r="54" spans="7:7" ht="75">
      <c r="G54" s="138" t="s">
        <v>267</v>
      </c>
    </row>
    <row r="55" spans="7:7" ht="75">
      <c r="G55" s="138" t="s">
        <v>268</v>
      </c>
    </row>
    <row r="56" spans="7:7" ht="75">
      <c r="G56" s="138" t="s">
        <v>269</v>
      </c>
    </row>
    <row r="57" spans="7:7" ht="45">
      <c r="G57" s="138" t="s">
        <v>270</v>
      </c>
    </row>
    <row r="58" spans="7:7" ht="105">
      <c r="G58" s="138" t="s">
        <v>271</v>
      </c>
    </row>
    <row r="59" spans="7:7" ht="75">
      <c r="G59" s="138" t="s">
        <v>272</v>
      </c>
    </row>
    <row r="60" spans="7:7" ht="75">
      <c r="G60" s="138" t="s">
        <v>273</v>
      </c>
    </row>
    <row r="61" spans="7:7" ht="75">
      <c r="G61" s="138" t="s">
        <v>274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289</v>
      </c>
    </row>
    <row r="3" spans="2:11" ht="30">
      <c r="B3" t="s">
        <v>40</v>
      </c>
      <c r="C3" s="82" t="s">
        <v>41</v>
      </c>
      <c r="D3" s="5" t="s">
        <v>47</v>
      </c>
      <c r="E3" t="s">
        <v>52</v>
      </c>
      <c r="F3" t="s">
        <v>56</v>
      </c>
      <c r="G3" t="s">
        <v>59</v>
      </c>
      <c r="H3" t="s">
        <v>62</v>
      </c>
      <c r="I3" t="s">
        <v>65</v>
      </c>
      <c r="J3" t="s">
        <v>176</v>
      </c>
      <c r="K3" t="s">
        <v>290</v>
      </c>
    </row>
    <row r="4" spans="2:11" ht="75">
      <c r="B4" s="160" t="s">
        <v>295</v>
      </c>
      <c r="C4" t="s">
        <v>42</v>
      </c>
      <c r="D4" s="5" t="s">
        <v>48</v>
      </c>
      <c r="E4" t="s">
        <v>53</v>
      </c>
      <c r="F4" t="s">
        <v>57</v>
      </c>
      <c r="G4" t="s">
        <v>60</v>
      </c>
      <c r="H4" t="s">
        <v>63</v>
      </c>
      <c r="I4" t="s">
        <v>66</v>
      </c>
      <c r="J4" t="s">
        <v>177</v>
      </c>
      <c r="K4" t="s">
        <v>291</v>
      </c>
    </row>
    <row r="5" spans="2:11" ht="60">
      <c r="B5" s="160" t="s">
        <v>308</v>
      </c>
      <c r="C5" t="s">
        <v>43</v>
      </c>
      <c r="D5" s="5" t="s">
        <v>129</v>
      </c>
      <c r="E5" t="s">
        <v>54</v>
      </c>
      <c r="K5" t="s">
        <v>292</v>
      </c>
    </row>
    <row r="6" spans="2:11" ht="45">
      <c r="B6" s="160" t="s">
        <v>294</v>
      </c>
      <c r="C6" t="s">
        <v>44</v>
      </c>
      <c r="D6" s="5" t="s">
        <v>310</v>
      </c>
      <c r="K6" t="s">
        <v>293</v>
      </c>
    </row>
    <row r="7" spans="2:11" ht="60">
      <c r="B7" s="160" t="s">
        <v>321</v>
      </c>
      <c r="C7" t="s">
        <v>45</v>
      </c>
      <c r="D7" s="83" t="s">
        <v>50</v>
      </c>
    </row>
    <row r="8" spans="2:11" ht="30">
      <c r="B8" s="160" t="s">
        <v>397</v>
      </c>
      <c r="C8" t="s">
        <v>309</v>
      </c>
      <c r="D8" s="148" t="s">
        <v>301</v>
      </c>
    </row>
    <row r="9" spans="2:11" ht="30">
      <c r="B9" t="s">
        <v>329</v>
      </c>
      <c r="C9" t="s">
        <v>174</v>
      </c>
      <c r="D9" s="148" t="s">
        <v>302</v>
      </c>
    </row>
    <row r="10" spans="2:11" ht="30">
      <c r="C10" t="s">
        <v>350</v>
      </c>
      <c r="D10" s="148" t="s">
        <v>303</v>
      </c>
    </row>
    <row r="11" spans="2:11" ht="30">
      <c r="D11" s="148" t="s">
        <v>304</v>
      </c>
    </row>
    <row r="12" spans="2:11" ht="30">
      <c r="D12" s="148" t="s">
        <v>305</v>
      </c>
    </row>
    <row r="13" spans="2:11" ht="30">
      <c r="D13" s="146" t="s">
        <v>296</v>
      </c>
    </row>
    <row r="14" spans="2:11" ht="30">
      <c r="D14" s="146" t="s">
        <v>297</v>
      </c>
    </row>
    <row r="15" spans="2:11" ht="30">
      <c r="D15" s="146" t="s">
        <v>298</v>
      </c>
    </row>
    <row r="16" spans="2:11" ht="30">
      <c r="D16" s="146" t="s">
        <v>299</v>
      </c>
    </row>
    <row r="17" spans="4:4" ht="30">
      <c r="D17" s="146" t="s">
        <v>300</v>
      </c>
    </row>
    <row r="18" spans="4:4" ht="60">
      <c r="D18" s="82" t="s">
        <v>398</v>
      </c>
    </row>
    <row r="19" spans="4:4" ht="60">
      <c r="D19" s="82" t="s">
        <v>399</v>
      </c>
    </row>
    <row r="20" spans="4:4" ht="30">
      <c r="D20" s="176" t="s">
        <v>313</v>
      </c>
    </row>
    <row r="21" spans="4:4" ht="30">
      <c r="D21" s="176" t="s">
        <v>317</v>
      </c>
    </row>
    <row r="22" spans="4:4" ht="30">
      <c r="D22" s="176" t="s">
        <v>318</v>
      </c>
    </row>
    <row r="23" spans="4:4" ht="30">
      <c r="D23" s="176" t="s">
        <v>319</v>
      </c>
    </row>
    <row r="24" spans="4:4" ht="45">
      <c r="D24" s="176" t="s">
        <v>320</v>
      </c>
    </row>
    <row r="25" spans="4:4" ht="45">
      <c r="D25" s="176" t="s">
        <v>311</v>
      </c>
    </row>
    <row r="26" spans="4:4" ht="60">
      <c r="D26" s="176" t="s">
        <v>312</v>
      </c>
    </row>
    <row r="27" spans="4:4" ht="45">
      <c r="D27" s="176" t="s">
        <v>332</v>
      </c>
    </row>
    <row r="28" spans="4:4" ht="45">
      <c r="D28" s="176" t="s">
        <v>333</v>
      </c>
    </row>
    <row r="29" spans="4:4" ht="45">
      <c r="D29" s="176" t="s">
        <v>334</v>
      </c>
    </row>
    <row r="30" spans="4:4" ht="45">
      <c r="D30" s="176" t="s">
        <v>331</v>
      </c>
    </row>
    <row r="31" spans="4:4" ht="45">
      <c r="D31" s="176" t="s">
        <v>335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7" t="s">
        <v>140</v>
      </c>
      <c r="C1" s="438"/>
      <c r="D1" s="438"/>
      <c r="E1" s="438"/>
      <c r="F1" s="439"/>
    </row>
    <row r="2" spans="2:11" ht="16.5" thickBot="1">
      <c r="B2" s="36"/>
      <c r="C2" s="36"/>
      <c r="D2" s="36"/>
      <c r="E2" s="36"/>
      <c r="F2" s="36"/>
      <c r="I2" s="149"/>
      <c r="J2" s="171" t="s">
        <v>56</v>
      </c>
      <c r="K2" s="171" t="s">
        <v>57</v>
      </c>
    </row>
    <row r="3" spans="2:11" ht="16.5" thickBot="1">
      <c r="B3" s="440" t="s">
        <v>141</v>
      </c>
      <c r="C3" s="441"/>
      <c r="D3" s="441"/>
      <c r="E3" s="37" t="s">
        <v>142</v>
      </c>
      <c r="F3" s="38" t="s">
        <v>143</v>
      </c>
      <c r="I3" s="170" t="s">
        <v>52</v>
      </c>
      <c r="J3" s="157">
        <v>0.5</v>
      </c>
      <c r="K3" s="157">
        <v>0.45</v>
      </c>
    </row>
    <row r="4" spans="2:11" ht="31.5">
      <c r="B4" s="442" t="s">
        <v>144</v>
      </c>
      <c r="C4" s="444" t="s">
        <v>31</v>
      </c>
      <c r="D4" s="39" t="s">
        <v>52</v>
      </c>
      <c r="E4" s="40" t="s">
        <v>145</v>
      </c>
      <c r="F4" s="41">
        <v>0.25</v>
      </c>
      <c r="I4" s="171" t="s">
        <v>53</v>
      </c>
      <c r="J4" s="157">
        <v>0.4</v>
      </c>
      <c r="K4" s="157">
        <v>0.35</v>
      </c>
    </row>
    <row r="5" spans="2:11" ht="47.25">
      <c r="B5" s="443"/>
      <c r="C5" s="445"/>
      <c r="D5" s="42" t="s">
        <v>53</v>
      </c>
      <c r="E5" s="43" t="s">
        <v>146</v>
      </c>
      <c r="F5" s="44">
        <v>0.15</v>
      </c>
      <c r="I5" s="171" t="s">
        <v>54</v>
      </c>
      <c r="J5" s="157">
        <v>0.35</v>
      </c>
      <c r="K5" s="157">
        <v>0.3</v>
      </c>
    </row>
    <row r="6" spans="2:11" ht="47.25">
      <c r="B6" s="443"/>
      <c r="C6" s="445"/>
      <c r="D6" s="42" t="s">
        <v>54</v>
      </c>
      <c r="E6" s="43" t="s">
        <v>147</v>
      </c>
      <c r="F6" s="44">
        <v>0.1</v>
      </c>
    </row>
    <row r="7" spans="2:11" ht="63">
      <c r="B7" s="443"/>
      <c r="C7" s="445" t="s">
        <v>32</v>
      </c>
      <c r="D7" s="42" t="s">
        <v>56</v>
      </c>
      <c r="E7" s="43" t="s">
        <v>148</v>
      </c>
      <c r="F7" s="44">
        <v>0.25</v>
      </c>
      <c r="G7" s="150"/>
    </row>
    <row r="8" spans="2:11" ht="31.5">
      <c r="B8" s="443"/>
      <c r="C8" s="445"/>
      <c r="D8" s="42" t="s">
        <v>57</v>
      </c>
      <c r="E8" s="43" t="s">
        <v>149</v>
      </c>
      <c r="F8" s="44">
        <v>0.2</v>
      </c>
      <c r="G8" s="150"/>
    </row>
    <row r="9" spans="2:11" ht="47.25">
      <c r="B9" s="443" t="s">
        <v>150</v>
      </c>
      <c r="C9" s="445" t="s">
        <v>34</v>
      </c>
      <c r="D9" s="42" t="s">
        <v>59</v>
      </c>
      <c r="E9" s="43" t="s">
        <v>151</v>
      </c>
      <c r="F9" s="45" t="s">
        <v>152</v>
      </c>
    </row>
    <row r="10" spans="2:11" ht="63">
      <c r="B10" s="443"/>
      <c r="C10" s="445"/>
      <c r="D10" s="42" t="s">
        <v>153</v>
      </c>
      <c r="E10" s="43" t="s">
        <v>154</v>
      </c>
      <c r="F10" s="45" t="s">
        <v>152</v>
      </c>
    </row>
    <row r="11" spans="2:11" ht="47.25">
      <c r="B11" s="443"/>
      <c r="C11" s="445" t="s">
        <v>35</v>
      </c>
      <c r="D11" s="42" t="s">
        <v>62</v>
      </c>
      <c r="E11" s="43" t="s">
        <v>155</v>
      </c>
      <c r="F11" s="45" t="s">
        <v>152</v>
      </c>
    </row>
    <row r="12" spans="2:11" ht="47.25">
      <c r="B12" s="443"/>
      <c r="C12" s="445"/>
      <c r="D12" s="42" t="s">
        <v>63</v>
      </c>
      <c r="E12" s="43" t="s">
        <v>156</v>
      </c>
      <c r="F12" s="45" t="s">
        <v>152</v>
      </c>
    </row>
    <row r="13" spans="2:11" ht="31.5">
      <c r="B13" s="443"/>
      <c r="C13" s="445" t="s">
        <v>36</v>
      </c>
      <c r="D13" s="42" t="s">
        <v>65</v>
      </c>
      <c r="E13" s="43" t="s">
        <v>157</v>
      </c>
      <c r="F13" s="45" t="s">
        <v>152</v>
      </c>
    </row>
    <row r="14" spans="2:11" ht="32.25" thickBot="1">
      <c r="B14" s="446"/>
      <c r="C14" s="447"/>
      <c r="D14" s="46" t="s">
        <v>66</v>
      </c>
      <c r="E14" s="47" t="s">
        <v>158</v>
      </c>
      <c r="F14" s="48" t="s">
        <v>152</v>
      </c>
    </row>
    <row r="15" spans="2:11" ht="49.5" customHeight="1">
      <c r="B15" s="436" t="s">
        <v>159</v>
      </c>
      <c r="C15" s="436"/>
      <c r="D15" s="436"/>
      <c r="E15" s="436"/>
      <c r="F15" s="43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8" t="s">
        <v>351</v>
      </c>
      <c r="C4" s="448"/>
      <c r="D4" s="448"/>
      <c r="E4" s="448"/>
      <c r="F4" s="448"/>
      <c r="G4" s="448"/>
      <c r="H4" s="448"/>
      <c r="I4" s="448"/>
      <c r="J4" s="449" t="s">
        <v>8</v>
      </c>
      <c r="K4" s="449"/>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T4" s="450" t="s">
        <v>25</v>
      </c>
      <c r="AU4" s="450"/>
    </row>
    <row r="5" spans="2:47">
      <c r="B5" s="448"/>
      <c r="C5" s="448"/>
      <c r="D5" s="448"/>
      <c r="E5" s="448"/>
      <c r="F5" s="448"/>
      <c r="G5" s="448"/>
      <c r="H5" s="448"/>
      <c r="I5" s="448"/>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T5" s="450"/>
      <c r="AU5" s="450"/>
    </row>
    <row r="6" spans="2:47">
      <c r="B6" s="448"/>
      <c r="C6" s="448"/>
      <c r="D6" s="448"/>
      <c r="E6" s="448"/>
      <c r="F6" s="448"/>
      <c r="G6" s="448"/>
      <c r="H6" s="448"/>
      <c r="I6" s="448"/>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c r="AL6" s="449"/>
      <c r="AT6" s="450"/>
      <c r="AU6" s="450"/>
    </row>
    <row r="7" spans="2:47" ht="15.75" thickBot="1"/>
    <row r="8" spans="2:47" ht="15.75" customHeight="1">
      <c r="B8" s="451" t="s">
        <v>109</v>
      </c>
      <c r="C8" s="451"/>
      <c r="D8" s="452"/>
      <c r="E8" s="453" t="s">
        <v>160</v>
      </c>
      <c r="F8" s="454"/>
      <c r="G8" s="454"/>
      <c r="H8" s="454"/>
      <c r="I8" s="455"/>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462" t="s">
        <v>161</v>
      </c>
      <c r="AO8" s="463"/>
      <c r="AP8" s="463"/>
      <c r="AQ8" s="463"/>
      <c r="AR8" s="463"/>
      <c r="AS8" s="464"/>
      <c r="AT8" s="471" t="s">
        <v>353</v>
      </c>
      <c r="AU8" s="471"/>
    </row>
    <row r="9" spans="2:47" ht="15.75" customHeight="1">
      <c r="B9" s="451"/>
      <c r="C9" s="451"/>
      <c r="D9" s="452"/>
      <c r="E9" s="456"/>
      <c r="F9" s="457"/>
      <c r="G9" s="457"/>
      <c r="H9" s="457"/>
      <c r="I9" s="458"/>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465"/>
      <c r="AO9" s="466"/>
      <c r="AP9" s="466"/>
      <c r="AQ9" s="466"/>
      <c r="AR9" s="466"/>
      <c r="AS9" s="467"/>
      <c r="AT9" s="471"/>
      <c r="AU9" s="471"/>
    </row>
    <row r="10" spans="2:47" ht="15.75" customHeight="1">
      <c r="B10" s="451"/>
      <c r="C10" s="451"/>
      <c r="D10" s="452"/>
      <c r="E10" s="456"/>
      <c r="F10" s="457"/>
      <c r="G10" s="457"/>
      <c r="H10" s="457"/>
      <c r="I10" s="458"/>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465"/>
      <c r="AO10" s="466"/>
      <c r="AP10" s="466"/>
      <c r="AQ10" s="466"/>
      <c r="AR10" s="466"/>
      <c r="AS10" s="467"/>
      <c r="AT10" s="471"/>
      <c r="AU10" s="471"/>
    </row>
    <row r="11" spans="2:47" ht="15.75" customHeight="1">
      <c r="B11" s="451"/>
      <c r="C11" s="451"/>
      <c r="D11" s="452"/>
      <c r="E11" s="456"/>
      <c r="F11" s="457"/>
      <c r="G11" s="457"/>
      <c r="H11" s="457"/>
      <c r="I11" s="458"/>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465"/>
      <c r="AO11" s="466"/>
      <c r="AP11" s="466"/>
      <c r="AQ11" s="466"/>
      <c r="AR11" s="466"/>
      <c r="AS11" s="467"/>
      <c r="AT11" s="471"/>
      <c r="AU11" s="471"/>
    </row>
    <row r="12" spans="2:47" ht="15.75" customHeight="1">
      <c r="B12" s="451"/>
      <c r="C12" s="451"/>
      <c r="D12" s="452"/>
      <c r="E12" s="456"/>
      <c r="F12" s="457"/>
      <c r="G12" s="457"/>
      <c r="H12" s="457"/>
      <c r="I12" s="458"/>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465"/>
      <c r="AO12" s="466"/>
      <c r="AP12" s="466"/>
      <c r="AQ12" s="466"/>
      <c r="AR12" s="466"/>
      <c r="AS12" s="467"/>
      <c r="AT12" s="471"/>
      <c r="AU12" s="471"/>
    </row>
    <row r="13" spans="2:47" ht="15.75" customHeight="1">
      <c r="B13" s="451"/>
      <c r="C13" s="451"/>
      <c r="D13" s="452"/>
      <c r="E13" s="456"/>
      <c r="F13" s="457"/>
      <c r="G13" s="457"/>
      <c r="H13" s="457"/>
      <c r="I13" s="458"/>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465"/>
      <c r="AO13" s="466"/>
      <c r="AP13" s="466"/>
      <c r="AQ13" s="466"/>
      <c r="AR13" s="466"/>
      <c r="AS13" s="467"/>
      <c r="AT13" s="471"/>
      <c r="AU13" s="471"/>
    </row>
    <row r="14" spans="2:47" ht="5.25" customHeight="1" thickBot="1">
      <c r="B14" s="451"/>
      <c r="C14" s="451"/>
      <c r="D14" s="452"/>
      <c r="E14" s="456"/>
      <c r="F14" s="457"/>
      <c r="G14" s="457"/>
      <c r="H14" s="457"/>
      <c r="I14" s="458"/>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465"/>
      <c r="AO14" s="466"/>
      <c r="AP14" s="466"/>
      <c r="AQ14" s="466"/>
      <c r="AR14" s="466"/>
      <c r="AS14" s="467"/>
      <c r="AT14" s="471"/>
      <c r="AU14" s="471"/>
    </row>
    <row r="15" spans="2:47" ht="16.5" hidden="1" customHeight="1" thickBot="1">
      <c r="B15" s="451"/>
      <c r="C15" s="451"/>
      <c r="D15" s="452"/>
      <c r="E15" s="456"/>
      <c r="F15" s="457"/>
      <c r="G15" s="457"/>
      <c r="H15" s="457"/>
      <c r="I15" s="458"/>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465"/>
      <c r="AO15" s="466"/>
      <c r="AP15" s="466"/>
      <c r="AQ15" s="466"/>
      <c r="AR15" s="466"/>
      <c r="AS15" s="467"/>
      <c r="AT15" s="36"/>
      <c r="AU15" s="36"/>
    </row>
    <row r="16" spans="2:47" ht="16.5" hidden="1" customHeight="1" thickBot="1">
      <c r="B16" s="451"/>
      <c r="C16" s="451"/>
      <c r="D16" s="452"/>
      <c r="E16" s="456"/>
      <c r="F16" s="457"/>
      <c r="G16" s="457"/>
      <c r="H16" s="457"/>
      <c r="I16" s="458"/>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465"/>
      <c r="AO16" s="466"/>
      <c r="AP16" s="466"/>
      <c r="AQ16" s="466"/>
      <c r="AR16" s="466"/>
      <c r="AS16" s="467"/>
      <c r="AT16" s="36"/>
      <c r="AU16" s="36"/>
    </row>
    <row r="17" spans="2:47" ht="16.5" hidden="1" customHeight="1" thickBot="1">
      <c r="B17" s="451"/>
      <c r="C17" s="451"/>
      <c r="D17" s="452"/>
      <c r="E17" s="459"/>
      <c r="F17" s="460"/>
      <c r="G17" s="460"/>
      <c r="H17" s="460"/>
      <c r="I17" s="461"/>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468"/>
      <c r="AO17" s="469"/>
      <c r="AP17" s="469"/>
      <c r="AQ17" s="469"/>
      <c r="AR17" s="469"/>
      <c r="AS17" s="470"/>
      <c r="AT17" s="36"/>
      <c r="AU17" s="36"/>
    </row>
    <row r="18" spans="2:47" ht="15.75" customHeight="1">
      <c r="B18" s="451"/>
      <c r="C18" s="451"/>
      <c r="D18" s="452"/>
      <c r="E18" s="453" t="s">
        <v>162</v>
      </c>
      <c r="F18" s="454"/>
      <c r="G18" s="454"/>
      <c r="H18" s="454"/>
      <c r="I18" s="454"/>
      <c r="J18" s="214" t="s">
        <v>352</v>
      </c>
      <c r="K18" s="215" t="s">
        <v>352</v>
      </c>
      <c r="L18" s="215" t="s">
        <v>352</v>
      </c>
      <c r="M18" s="215" t="s">
        <v>352</v>
      </c>
      <c r="N18" s="215" t="s">
        <v>352</v>
      </c>
      <c r="O18" s="216" t="s">
        <v>352</v>
      </c>
      <c r="P18" s="214" t="s">
        <v>352</v>
      </c>
      <c r="Q18" s="215"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473" t="s">
        <v>163</v>
      </c>
      <c r="AO18" s="474"/>
      <c r="AP18" s="474"/>
      <c r="AQ18" s="474"/>
      <c r="AR18" s="474"/>
      <c r="AS18" s="474"/>
      <c r="AT18" s="479" t="s">
        <v>354</v>
      </c>
      <c r="AU18" s="480"/>
    </row>
    <row r="19" spans="2:47" ht="15.75" customHeight="1">
      <c r="B19" s="451"/>
      <c r="C19" s="451"/>
      <c r="D19" s="452"/>
      <c r="E19" s="472"/>
      <c r="F19" s="457"/>
      <c r="G19" s="457"/>
      <c r="H19" s="457"/>
      <c r="I19" s="457"/>
      <c r="J19" s="217" t="s">
        <v>352</v>
      </c>
      <c r="K19" s="218" t="s">
        <v>352</v>
      </c>
      <c r="L19" s="218" t="s">
        <v>352</v>
      </c>
      <c r="M19" s="218" t="s">
        <v>352</v>
      </c>
      <c r="N19" s="218" t="s">
        <v>352</v>
      </c>
      <c r="O19" s="219" t="s">
        <v>352</v>
      </c>
      <c r="P19" s="217" t="s">
        <v>352</v>
      </c>
      <c r="Q19" s="218"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475"/>
      <c r="AO19" s="476"/>
      <c r="AP19" s="476"/>
      <c r="AQ19" s="476"/>
      <c r="AR19" s="476"/>
      <c r="AS19" s="476"/>
      <c r="AT19" s="481"/>
      <c r="AU19" s="482"/>
    </row>
    <row r="20" spans="2:47" ht="15.75" customHeight="1">
      <c r="B20" s="451"/>
      <c r="C20" s="451"/>
      <c r="D20" s="452"/>
      <c r="E20" s="456"/>
      <c r="F20" s="457"/>
      <c r="G20" s="457"/>
      <c r="H20" s="457"/>
      <c r="I20" s="457"/>
      <c r="J20" s="217" t="s">
        <v>352</v>
      </c>
      <c r="K20" s="218" t="s">
        <v>352</v>
      </c>
      <c r="L20" s="218" t="s">
        <v>352</v>
      </c>
      <c r="M20" s="218" t="s">
        <v>352</v>
      </c>
      <c r="N20" s="218" t="s">
        <v>352</v>
      </c>
      <c r="O20" s="219" t="s">
        <v>352</v>
      </c>
      <c r="P20" s="217" t="s">
        <v>352</v>
      </c>
      <c r="Q20" s="218"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475"/>
      <c r="AO20" s="476"/>
      <c r="AP20" s="476"/>
      <c r="AQ20" s="476"/>
      <c r="AR20" s="476"/>
      <c r="AS20" s="476"/>
      <c r="AT20" s="481"/>
      <c r="AU20" s="482"/>
    </row>
    <row r="21" spans="2:47" ht="15.75" customHeight="1">
      <c r="B21" s="451"/>
      <c r="C21" s="451"/>
      <c r="D21" s="452"/>
      <c r="E21" s="456"/>
      <c r="F21" s="457"/>
      <c r="G21" s="457"/>
      <c r="H21" s="457"/>
      <c r="I21" s="457"/>
      <c r="J21" s="217" t="s">
        <v>352</v>
      </c>
      <c r="K21" s="218" t="s">
        <v>352</v>
      </c>
      <c r="L21" s="218" t="s">
        <v>352</v>
      </c>
      <c r="M21" s="218" t="s">
        <v>352</v>
      </c>
      <c r="N21" s="218" t="s">
        <v>352</v>
      </c>
      <c r="O21" s="219" t="s">
        <v>352</v>
      </c>
      <c r="P21" s="217" t="s">
        <v>352</v>
      </c>
      <c r="Q21" s="218"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475"/>
      <c r="AO21" s="476"/>
      <c r="AP21" s="476"/>
      <c r="AQ21" s="476"/>
      <c r="AR21" s="476"/>
      <c r="AS21" s="476"/>
      <c r="AT21" s="481"/>
      <c r="AU21" s="482"/>
    </row>
    <row r="22" spans="2:47" ht="15.75" customHeight="1">
      <c r="B22" s="451"/>
      <c r="C22" s="451"/>
      <c r="D22" s="452"/>
      <c r="E22" s="456"/>
      <c r="F22" s="457"/>
      <c r="G22" s="457"/>
      <c r="H22" s="457"/>
      <c r="I22" s="457"/>
      <c r="J22" s="217" t="s">
        <v>352</v>
      </c>
      <c r="K22" s="218" t="s">
        <v>352</v>
      </c>
      <c r="L22" s="218" t="s">
        <v>352</v>
      </c>
      <c r="M22" s="218" t="s">
        <v>352</v>
      </c>
      <c r="N22" s="218" t="s">
        <v>352</v>
      </c>
      <c r="O22" s="219" t="s">
        <v>352</v>
      </c>
      <c r="P22" s="217" t="s">
        <v>352</v>
      </c>
      <c r="Q22" s="218"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475"/>
      <c r="AO22" s="476"/>
      <c r="AP22" s="476"/>
      <c r="AQ22" s="476"/>
      <c r="AR22" s="476"/>
      <c r="AS22" s="476"/>
      <c r="AT22" s="481"/>
      <c r="AU22" s="482"/>
    </row>
    <row r="23" spans="2:47" ht="0.75" customHeight="1">
      <c r="B23" s="451"/>
      <c r="C23" s="451"/>
      <c r="D23" s="452"/>
      <c r="E23" s="456"/>
      <c r="F23" s="457"/>
      <c r="G23" s="457"/>
      <c r="H23" s="457"/>
      <c r="I23" s="457"/>
      <c r="J23" s="217" t="s">
        <v>352</v>
      </c>
      <c r="K23" s="218" t="s">
        <v>352</v>
      </c>
      <c r="L23" s="218" t="s">
        <v>352</v>
      </c>
      <c r="M23" s="218" t="s">
        <v>352</v>
      </c>
      <c r="N23" s="218" t="s">
        <v>352</v>
      </c>
      <c r="O23" s="219" t="s">
        <v>352</v>
      </c>
      <c r="P23" s="217" t="s">
        <v>352</v>
      </c>
      <c r="Q23" s="218"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475"/>
      <c r="AO23" s="476"/>
      <c r="AP23" s="476"/>
      <c r="AQ23" s="476"/>
      <c r="AR23" s="476"/>
      <c r="AS23" s="476"/>
      <c r="AT23" s="481"/>
      <c r="AU23" s="482"/>
    </row>
    <row r="24" spans="2:47" ht="15.75" hidden="1" customHeight="1">
      <c r="B24" s="451"/>
      <c r="C24" s="451"/>
      <c r="D24" s="452"/>
      <c r="E24" s="456"/>
      <c r="F24" s="457"/>
      <c r="G24" s="457"/>
      <c r="H24" s="457"/>
      <c r="I24" s="457"/>
      <c r="J24" s="217" t="s">
        <v>352</v>
      </c>
      <c r="K24" s="218" t="s">
        <v>352</v>
      </c>
      <c r="L24" s="218" t="s">
        <v>352</v>
      </c>
      <c r="M24" s="218" t="s">
        <v>352</v>
      </c>
      <c r="N24" s="218" t="s">
        <v>352</v>
      </c>
      <c r="O24" s="219" t="s">
        <v>352</v>
      </c>
      <c r="P24" s="217" t="s">
        <v>352</v>
      </c>
      <c r="Q24" s="218"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475"/>
      <c r="AO24" s="476"/>
      <c r="AP24" s="476"/>
      <c r="AQ24" s="476"/>
      <c r="AR24" s="476"/>
      <c r="AS24" s="476"/>
      <c r="AT24" s="481"/>
      <c r="AU24" s="482"/>
    </row>
    <row r="25" spans="2:47" ht="15.75" hidden="1" customHeight="1" thickBot="1">
      <c r="B25" s="451"/>
      <c r="C25" s="451"/>
      <c r="D25" s="452"/>
      <c r="E25" s="456"/>
      <c r="F25" s="457"/>
      <c r="G25" s="457"/>
      <c r="H25" s="457"/>
      <c r="I25" s="457"/>
      <c r="J25" s="217" t="s">
        <v>352</v>
      </c>
      <c r="K25" s="218" t="s">
        <v>352</v>
      </c>
      <c r="L25" s="218" t="s">
        <v>352</v>
      </c>
      <c r="M25" s="218" t="s">
        <v>352</v>
      </c>
      <c r="N25" s="218" t="s">
        <v>352</v>
      </c>
      <c r="O25" s="219" t="s">
        <v>352</v>
      </c>
      <c r="P25" s="217" t="s">
        <v>352</v>
      </c>
      <c r="Q25" s="218"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475"/>
      <c r="AO25" s="476"/>
      <c r="AP25" s="476"/>
      <c r="AQ25" s="476"/>
      <c r="AR25" s="476"/>
      <c r="AS25" s="476"/>
      <c r="AT25" s="481"/>
      <c r="AU25" s="482"/>
    </row>
    <row r="26" spans="2:47" ht="15.75" hidden="1" customHeight="1" thickBot="1">
      <c r="B26" s="451"/>
      <c r="C26" s="451"/>
      <c r="D26" s="452"/>
      <c r="E26" s="456"/>
      <c r="F26" s="457"/>
      <c r="G26" s="457"/>
      <c r="H26" s="457"/>
      <c r="I26" s="457"/>
      <c r="J26" s="217" t="s">
        <v>352</v>
      </c>
      <c r="K26" s="218" t="s">
        <v>352</v>
      </c>
      <c r="L26" s="218" t="s">
        <v>352</v>
      </c>
      <c r="M26" s="218" t="s">
        <v>352</v>
      </c>
      <c r="N26" s="218" t="s">
        <v>352</v>
      </c>
      <c r="O26" s="219" t="s">
        <v>352</v>
      </c>
      <c r="P26" s="217" t="s">
        <v>352</v>
      </c>
      <c r="Q26" s="218"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475"/>
      <c r="AO26" s="476"/>
      <c r="AP26" s="476"/>
      <c r="AQ26" s="476"/>
      <c r="AR26" s="476"/>
      <c r="AS26" s="476"/>
      <c r="AT26" s="481"/>
      <c r="AU26" s="482"/>
    </row>
    <row r="27" spans="2:47" ht="21" customHeight="1" thickBot="1">
      <c r="B27" s="451"/>
      <c r="C27" s="451"/>
      <c r="D27" s="452"/>
      <c r="E27" s="459"/>
      <c r="F27" s="460"/>
      <c r="G27" s="460"/>
      <c r="H27" s="460"/>
      <c r="I27" s="460"/>
      <c r="J27" s="220" t="s">
        <v>352</v>
      </c>
      <c r="K27" s="221" t="s">
        <v>352</v>
      </c>
      <c r="L27" s="221" t="s">
        <v>352</v>
      </c>
      <c r="M27" s="221" t="s">
        <v>352</v>
      </c>
      <c r="N27" s="221" t="s">
        <v>352</v>
      </c>
      <c r="O27" s="222" t="s">
        <v>352</v>
      </c>
      <c r="P27" s="220" t="s">
        <v>352</v>
      </c>
      <c r="Q27" s="221"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477"/>
      <c r="AO27" s="478"/>
      <c r="AP27" s="478"/>
      <c r="AQ27" s="478"/>
      <c r="AR27" s="478"/>
      <c r="AS27" s="478"/>
      <c r="AT27" s="483"/>
      <c r="AU27" s="484"/>
    </row>
    <row r="28" spans="2:47" ht="15.75" customHeight="1">
      <c r="B28" s="451"/>
      <c r="C28" s="451"/>
      <c r="D28" s="452"/>
      <c r="E28" s="453" t="s">
        <v>164</v>
      </c>
      <c r="F28" s="454"/>
      <c r="G28" s="454"/>
      <c r="H28" s="454"/>
      <c r="I28" s="455"/>
      <c r="J28" s="214" t="s">
        <v>352</v>
      </c>
      <c r="K28" s="215" t="s">
        <v>352</v>
      </c>
      <c r="L28" s="215" t="s">
        <v>352</v>
      </c>
      <c r="M28" s="215" t="s">
        <v>352</v>
      </c>
      <c r="N28" s="215" t="s">
        <v>352</v>
      </c>
      <c r="O28" s="216" t="s">
        <v>352</v>
      </c>
      <c r="P28" s="214" t="s">
        <v>352</v>
      </c>
      <c r="Q28" s="215" t="s">
        <v>352</v>
      </c>
      <c r="R28" s="215" t="s">
        <v>352</v>
      </c>
      <c r="S28" s="215" t="s">
        <v>352</v>
      </c>
      <c r="T28" s="215" t="s">
        <v>352</v>
      </c>
      <c r="U28" s="216" t="s">
        <v>352</v>
      </c>
      <c r="V28" s="214" t="s">
        <v>352</v>
      </c>
      <c r="W28" s="215"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486" t="s">
        <v>127</v>
      </c>
      <c r="AO28" s="487"/>
      <c r="AP28" s="487"/>
      <c r="AQ28" s="487"/>
      <c r="AR28" s="487"/>
      <c r="AS28" s="487"/>
      <c r="AT28" s="471" t="s">
        <v>355</v>
      </c>
      <c r="AU28" s="471"/>
    </row>
    <row r="29" spans="2:47" ht="15.75" customHeight="1">
      <c r="B29" s="451"/>
      <c r="C29" s="451"/>
      <c r="D29" s="452"/>
      <c r="E29" s="472"/>
      <c r="F29" s="457"/>
      <c r="G29" s="457"/>
      <c r="H29" s="457"/>
      <c r="I29" s="458"/>
      <c r="J29" s="217" t="s">
        <v>352</v>
      </c>
      <c r="K29" s="218" t="s">
        <v>352</v>
      </c>
      <c r="L29" s="218" t="s">
        <v>352</v>
      </c>
      <c r="M29" s="218" t="s">
        <v>352</v>
      </c>
      <c r="N29" s="218" t="s">
        <v>352</v>
      </c>
      <c r="O29" s="219" t="s">
        <v>352</v>
      </c>
      <c r="P29" s="217" t="s">
        <v>352</v>
      </c>
      <c r="Q29" s="218" t="s">
        <v>352</v>
      </c>
      <c r="R29" s="218" t="s">
        <v>352</v>
      </c>
      <c r="S29" s="218" t="s">
        <v>352</v>
      </c>
      <c r="T29" s="218" t="s">
        <v>352</v>
      </c>
      <c r="U29" s="219" t="s">
        <v>352</v>
      </c>
      <c r="V29" s="217" t="s">
        <v>352</v>
      </c>
      <c r="W29" s="218"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488"/>
      <c r="AO29" s="489"/>
      <c r="AP29" s="489"/>
      <c r="AQ29" s="489"/>
      <c r="AR29" s="489"/>
      <c r="AS29" s="489"/>
      <c r="AT29" s="471"/>
      <c r="AU29" s="471"/>
    </row>
    <row r="30" spans="2:47" ht="15.75" customHeight="1">
      <c r="B30" s="451"/>
      <c r="C30" s="451"/>
      <c r="D30" s="452"/>
      <c r="E30" s="456"/>
      <c r="F30" s="457"/>
      <c r="G30" s="457"/>
      <c r="H30" s="457"/>
      <c r="I30" s="458"/>
      <c r="J30" s="217" t="s">
        <v>352</v>
      </c>
      <c r="K30" s="218" t="s">
        <v>352</v>
      </c>
      <c r="L30" s="218" t="s">
        <v>352</v>
      </c>
      <c r="M30" s="218" t="s">
        <v>352</v>
      </c>
      <c r="N30" s="218" t="s">
        <v>352</v>
      </c>
      <c r="O30" s="219" t="s">
        <v>352</v>
      </c>
      <c r="P30" s="217" t="s">
        <v>352</v>
      </c>
      <c r="Q30" s="218" t="s">
        <v>352</v>
      </c>
      <c r="R30" s="218" t="s">
        <v>352</v>
      </c>
      <c r="S30" s="218" t="s">
        <v>352</v>
      </c>
      <c r="T30" s="218" t="s">
        <v>352</v>
      </c>
      <c r="U30" s="219" t="s">
        <v>352</v>
      </c>
      <c r="V30" s="217" t="s">
        <v>352</v>
      </c>
      <c r="W30" s="218"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488"/>
      <c r="AO30" s="489"/>
      <c r="AP30" s="489"/>
      <c r="AQ30" s="489"/>
      <c r="AR30" s="489"/>
      <c r="AS30" s="489"/>
      <c r="AT30" s="471"/>
      <c r="AU30" s="471"/>
    </row>
    <row r="31" spans="2:47" ht="15.75" customHeight="1">
      <c r="B31" s="451"/>
      <c r="C31" s="451"/>
      <c r="D31" s="452"/>
      <c r="E31" s="456"/>
      <c r="F31" s="457"/>
      <c r="G31" s="457"/>
      <c r="H31" s="457"/>
      <c r="I31" s="458"/>
      <c r="J31" s="217" t="s">
        <v>352</v>
      </c>
      <c r="K31" s="218" t="s">
        <v>352</v>
      </c>
      <c r="L31" s="218" t="s">
        <v>352</v>
      </c>
      <c r="M31" s="218" t="s">
        <v>352</v>
      </c>
      <c r="N31" s="218" t="s">
        <v>352</v>
      </c>
      <c r="O31" s="219" t="s">
        <v>352</v>
      </c>
      <c r="P31" s="217" t="s">
        <v>352</v>
      </c>
      <c r="Q31" s="218" t="s">
        <v>352</v>
      </c>
      <c r="R31" s="218" t="s">
        <v>352</v>
      </c>
      <c r="S31" s="218" t="s">
        <v>352</v>
      </c>
      <c r="T31" s="218" t="s">
        <v>352</v>
      </c>
      <c r="U31" s="219" t="s">
        <v>352</v>
      </c>
      <c r="V31" s="217" t="s">
        <v>352</v>
      </c>
      <c r="W31" s="218"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488"/>
      <c r="AO31" s="489"/>
      <c r="AP31" s="489"/>
      <c r="AQ31" s="489"/>
      <c r="AR31" s="489"/>
      <c r="AS31" s="489"/>
      <c r="AT31" s="471"/>
      <c r="AU31" s="471"/>
    </row>
    <row r="32" spans="2:47" ht="15.75" customHeight="1">
      <c r="B32" s="451"/>
      <c r="C32" s="451"/>
      <c r="D32" s="452"/>
      <c r="E32" s="456"/>
      <c r="F32" s="457"/>
      <c r="G32" s="457"/>
      <c r="H32" s="457"/>
      <c r="I32" s="458"/>
      <c r="J32" s="217" t="s">
        <v>352</v>
      </c>
      <c r="K32" s="218" t="s">
        <v>352</v>
      </c>
      <c r="L32" s="218" t="s">
        <v>352</v>
      </c>
      <c r="M32" s="218" t="s">
        <v>352</v>
      </c>
      <c r="N32" s="218" t="s">
        <v>352</v>
      </c>
      <c r="O32" s="219" t="s">
        <v>352</v>
      </c>
      <c r="P32" s="217" t="s">
        <v>352</v>
      </c>
      <c r="Q32" s="218" t="s">
        <v>352</v>
      </c>
      <c r="R32" s="218" t="s">
        <v>352</v>
      </c>
      <c r="S32" s="218" t="s">
        <v>352</v>
      </c>
      <c r="T32" s="218" t="s">
        <v>352</v>
      </c>
      <c r="U32" s="219" t="s">
        <v>352</v>
      </c>
      <c r="V32" s="217" t="s">
        <v>352</v>
      </c>
      <c r="W32" s="218"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488"/>
      <c r="AO32" s="489"/>
      <c r="AP32" s="489"/>
      <c r="AQ32" s="489"/>
      <c r="AR32" s="489"/>
      <c r="AS32" s="489"/>
      <c r="AT32" s="471"/>
      <c r="AU32" s="471"/>
    </row>
    <row r="33" spans="2:47" ht="15.75" customHeight="1">
      <c r="B33" s="451"/>
      <c r="C33" s="451"/>
      <c r="D33" s="452"/>
      <c r="E33" s="456"/>
      <c r="F33" s="457"/>
      <c r="G33" s="457"/>
      <c r="H33" s="457"/>
      <c r="I33" s="458"/>
      <c r="J33" s="217" t="s">
        <v>352</v>
      </c>
      <c r="K33" s="218" t="s">
        <v>352</v>
      </c>
      <c r="L33" s="218" t="s">
        <v>352</v>
      </c>
      <c r="M33" s="218" t="s">
        <v>352</v>
      </c>
      <c r="N33" s="218" t="s">
        <v>352</v>
      </c>
      <c r="O33" s="219" t="s">
        <v>352</v>
      </c>
      <c r="P33" s="217" t="s">
        <v>352</v>
      </c>
      <c r="Q33" s="218" t="s">
        <v>352</v>
      </c>
      <c r="R33" s="218" t="s">
        <v>352</v>
      </c>
      <c r="S33" s="218" t="s">
        <v>352</v>
      </c>
      <c r="T33" s="218" t="s">
        <v>352</v>
      </c>
      <c r="U33" s="219" t="s">
        <v>352</v>
      </c>
      <c r="V33" s="217" t="s">
        <v>352</v>
      </c>
      <c r="W33" s="218"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488"/>
      <c r="AO33" s="489"/>
      <c r="AP33" s="489"/>
      <c r="AQ33" s="489"/>
      <c r="AR33" s="489"/>
      <c r="AS33" s="489"/>
      <c r="AT33" s="471"/>
      <c r="AU33" s="471"/>
    </row>
    <row r="34" spans="2:47" ht="15.75" customHeight="1">
      <c r="B34" s="451"/>
      <c r="C34" s="451"/>
      <c r="D34" s="452"/>
      <c r="E34" s="456"/>
      <c r="F34" s="457"/>
      <c r="G34" s="457"/>
      <c r="H34" s="457"/>
      <c r="I34" s="458"/>
      <c r="J34" s="217" t="s">
        <v>352</v>
      </c>
      <c r="K34" s="218" t="s">
        <v>352</v>
      </c>
      <c r="L34" s="218" t="s">
        <v>352</v>
      </c>
      <c r="M34" s="218" t="s">
        <v>352</v>
      </c>
      <c r="N34" s="218" t="s">
        <v>352</v>
      </c>
      <c r="O34" s="219" t="s">
        <v>352</v>
      </c>
      <c r="P34" s="217" t="s">
        <v>352</v>
      </c>
      <c r="Q34" s="218" t="s">
        <v>352</v>
      </c>
      <c r="R34" s="218" t="s">
        <v>352</v>
      </c>
      <c r="S34" s="218" t="s">
        <v>352</v>
      </c>
      <c r="T34" s="218" t="s">
        <v>352</v>
      </c>
      <c r="U34" s="219" t="s">
        <v>352</v>
      </c>
      <c r="V34" s="217" t="s">
        <v>352</v>
      </c>
      <c r="W34" s="218"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488"/>
      <c r="AO34" s="489"/>
      <c r="AP34" s="489"/>
      <c r="AQ34" s="489"/>
      <c r="AR34" s="489"/>
      <c r="AS34" s="489"/>
      <c r="AT34" s="471"/>
      <c r="AU34" s="471"/>
    </row>
    <row r="35" spans="2:47" ht="6" customHeight="1" thickBot="1">
      <c r="B35" s="451"/>
      <c r="C35" s="451"/>
      <c r="D35" s="452"/>
      <c r="E35" s="456"/>
      <c r="F35" s="457"/>
      <c r="G35" s="457"/>
      <c r="H35" s="457"/>
      <c r="I35" s="458"/>
      <c r="J35" s="217" t="s">
        <v>352</v>
      </c>
      <c r="K35" s="218" t="s">
        <v>352</v>
      </c>
      <c r="L35" s="218" t="s">
        <v>352</v>
      </c>
      <c r="M35" s="218" t="s">
        <v>352</v>
      </c>
      <c r="N35" s="218" t="s">
        <v>352</v>
      </c>
      <c r="O35" s="219" t="s">
        <v>352</v>
      </c>
      <c r="P35" s="217" t="s">
        <v>352</v>
      </c>
      <c r="Q35" s="218" t="s">
        <v>352</v>
      </c>
      <c r="R35" s="218" t="s">
        <v>352</v>
      </c>
      <c r="S35" s="218" t="s">
        <v>352</v>
      </c>
      <c r="T35" s="218" t="s">
        <v>352</v>
      </c>
      <c r="U35" s="219" t="s">
        <v>352</v>
      </c>
      <c r="V35" s="217" t="s">
        <v>352</v>
      </c>
      <c r="W35" s="218"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488"/>
      <c r="AO35" s="489"/>
      <c r="AP35" s="489"/>
      <c r="AQ35" s="489"/>
      <c r="AR35" s="489"/>
      <c r="AS35" s="489"/>
      <c r="AT35" s="471"/>
      <c r="AU35" s="471"/>
    </row>
    <row r="36" spans="2:47" ht="16.5" hidden="1" customHeight="1" thickBot="1">
      <c r="B36" s="451"/>
      <c r="C36" s="451"/>
      <c r="D36" s="452"/>
      <c r="E36" s="456"/>
      <c r="F36" s="457"/>
      <c r="G36" s="457"/>
      <c r="H36" s="457"/>
      <c r="I36" s="458"/>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488"/>
      <c r="AO36" s="489"/>
      <c r="AP36" s="489"/>
      <c r="AQ36" s="489"/>
      <c r="AR36" s="489"/>
      <c r="AS36" s="490"/>
      <c r="AT36" s="36"/>
      <c r="AU36" s="36"/>
    </row>
    <row r="37" spans="2:47" ht="16.5" hidden="1" customHeight="1" thickBot="1">
      <c r="B37" s="451"/>
      <c r="C37" s="451"/>
      <c r="D37" s="452"/>
      <c r="E37" s="459"/>
      <c r="F37" s="460"/>
      <c r="G37" s="460"/>
      <c r="H37" s="460"/>
      <c r="I37" s="461"/>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491"/>
      <c r="AO37" s="492"/>
      <c r="AP37" s="492"/>
      <c r="AQ37" s="492"/>
      <c r="AR37" s="492"/>
      <c r="AS37" s="493"/>
      <c r="AT37" s="36"/>
      <c r="AU37" s="36"/>
    </row>
    <row r="38" spans="2:47" ht="15.75">
      <c r="B38" s="451"/>
      <c r="C38" s="451"/>
      <c r="D38" s="452"/>
      <c r="E38" s="453" t="s">
        <v>165</v>
      </c>
      <c r="F38" s="454"/>
      <c r="G38" s="454"/>
      <c r="H38" s="454"/>
      <c r="I38" s="454"/>
      <c r="J38" s="73" t="s">
        <v>352</v>
      </c>
      <c r="K38" s="74" t="s">
        <v>352</v>
      </c>
      <c r="L38" s="74" t="s">
        <v>352</v>
      </c>
      <c r="M38" s="74" t="s">
        <v>352</v>
      </c>
      <c r="N38" s="74" t="s">
        <v>352</v>
      </c>
      <c r="O38" s="75" t="s">
        <v>352</v>
      </c>
      <c r="P38" s="214" t="s">
        <v>352</v>
      </c>
      <c r="Q38" s="215" t="s">
        <v>352</v>
      </c>
      <c r="R38" s="215" t="s">
        <v>352</v>
      </c>
      <c r="S38" s="215" t="s">
        <v>352</v>
      </c>
      <c r="T38" s="215" t="s">
        <v>352</v>
      </c>
      <c r="U38" s="216" t="s">
        <v>352</v>
      </c>
      <c r="V38" s="214"/>
      <c r="W38" s="215"/>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494" t="s">
        <v>166</v>
      </c>
      <c r="AO38" s="495"/>
      <c r="AP38" s="495"/>
      <c r="AQ38" s="495"/>
      <c r="AR38" s="495"/>
      <c r="AS38" s="495"/>
      <c r="AT38" s="471" t="s">
        <v>356</v>
      </c>
      <c r="AU38" s="502"/>
    </row>
    <row r="39" spans="2:47" ht="15.75" customHeight="1">
      <c r="B39" s="451"/>
      <c r="C39" s="451"/>
      <c r="D39" s="452"/>
      <c r="E39" s="472"/>
      <c r="F39" s="457"/>
      <c r="G39" s="457"/>
      <c r="H39" s="457"/>
      <c r="I39" s="457"/>
      <c r="J39" s="76" t="s">
        <v>352</v>
      </c>
      <c r="K39" s="77" t="s">
        <v>352</v>
      </c>
      <c r="L39" s="77" t="s">
        <v>352</v>
      </c>
      <c r="M39" s="77" t="s">
        <v>352</v>
      </c>
      <c r="N39" s="77" t="s">
        <v>352</v>
      </c>
      <c r="O39" s="78" t="s">
        <v>352</v>
      </c>
      <c r="P39" s="217" t="s">
        <v>352</v>
      </c>
      <c r="Q39" s="218" t="s">
        <v>352</v>
      </c>
      <c r="R39" s="218" t="s">
        <v>352</v>
      </c>
      <c r="S39" s="218" t="s">
        <v>352</v>
      </c>
      <c r="T39" s="218" t="s">
        <v>352</v>
      </c>
      <c r="U39" s="219" t="s">
        <v>352</v>
      </c>
      <c r="V39" s="217" t="s">
        <v>352</v>
      </c>
      <c r="W39" s="218"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496"/>
      <c r="AO39" s="497"/>
      <c r="AP39" s="497"/>
      <c r="AQ39" s="497"/>
      <c r="AR39" s="497"/>
      <c r="AS39" s="497"/>
      <c r="AT39" s="502"/>
      <c r="AU39" s="502"/>
    </row>
    <row r="40" spans="2:47" ht="15.75" customHeight="1">
      <c r="B40" s="451"/>
      <c r="C40" s="451"/>
      <c r="D40" s="452"/>
      <c r="E40" s="456"/>
      <c r="F40" s="457"/>
      <c r="G40" s="457"/>
      <c r="H40" s="457"/>
      <c r="I40" s="457"/>
      <c r="J40" s="76" t="s">
        <v>352</v>
      </c>
      <c r="K40" s="77" t="s">
        <v>352</v>
      </c>
      <c r="L40" s="77" t="s">
        <v>352</v>
      </c>
      <c r="M40" s="77" t="s">
        <v>352</v>
      </c>
      <c r="N40" s="77" t="s">
        <v>352</v>
      </c>
      <c r="O40" s="78" t="s">
        <v>352</v>
      </c>
      <c r="P40" s="217" t="s">
        <v>352</v>
      </c>
      <c r="Q40" s="218" t="s">
        <v>352</v>
      </c>
      <c r="R40" s="218" t="s">
        <v>352</v>
      </c>
      <c r="S40" s="218" t="s">
        <v>352</v>
      </c>
      <c r="T40" s="218" t="s">
        <v>352</v>
      </c>
      <c r="U40" s="219" t="s">
        <v>352</v>
      </c>
      <c r="V40" s="217" t="s">
        <v>352</v>
      </c>
      <c r="W40" s="218"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496"/>
      <c r="AO40" s="497"/>
      <c r="AP40" s="497"/>
      <c r="AQ40" s="497"/>
      <c r="AR40" s="497"/>
      <c r="AS40" s="497"/>
      <c r="AT40" s="502"/>
      <c r="AU40" s="502"/>
    </row>
    <row r="41" spans="2:47" ht="15.75" customHeight="1">
      <c r="B41" s="451"/>
      <c r="C41" s="451"/>
      <c r="D41" s="452"/>
      <c r="E41" s="456"/>
      <c r="F41" s="457"/>
      <c r="G41" s="457"/>
      <c r="H41" s="457"/>
      <c r="I41" s="457"/>
      <c r="J41" s="76" t="s">
        <v>352</v>
      </c>
      <c r="K41" s="77" t="s">
        <v>352</v>
      </c>
      <c r="L41" s="77" t="s">
        <v>352</v>
      </c>
      <c r="M41" s="77" t="s">
        <v>352</v>
      </c>
      <c r="N41" s="77" t="s">
        <v>352</v>
      </c>
      <c r="O41" s="78" t="s">
        <v>352</v>
      </c>
      <c r="P41" s="217" t="s">
        <v>352</v>
      </c>
      <c r="Q41" s="218" t="s">
        <v>352</v>
      </c>
      <c r="R41" s="218" t="s">
        <v>352</v>
      </c>
      <c r="S41" s="218" t="s">
        <v>352</v>
      </c>
      <c r="T41" s="218" t="s">
        <v>352</v>
      </c>
      <c r="U41" s="219" t="s">
        <v>352</v>
      </c>
      <c r="V41" s="217" t="s">
        <v>352</v>
      </c>
      <c r="W41" s="218"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496"/>
      <c r="AO41" s="497"/>
      <c r="AP41" s="497"/>
      <c r="AQ41" s="497"/>
      <c r="AR41" s="497"/>
      <c r="AS41" s="497"/>
      <c r="AT41" s="502"/>
      <c r="AU41" s="502"/>
    </row>
    <row r="42" spans="2:47" ht="15.75" customHeight="1">
      <c r="B42" s="451"/>
      <c r="C42" s="451"/>
      <c r="D42" s="452"/>
      <c r="E42" s="456"/>
      <c r="F42" s="457"/>
      <c r="G42" s="457"/>
      <c r="H42" s="457"/>
      <c r="I42" s="457"/>
      <c r="J42" s="76" t="s">
        <v>352</v>
      </c>
      <c r="K42" s="77" t="s">
        <v>352</v>
      </c>
      <c r="L42" s="77" t="s">
        <v>352</v>
      </c>
      <c r="M42" s="77" t="s">
        <v>352</v>
      </c>
      <c r="N42" s="77" t="s">
        <v>352</v>
      </c>
      <c r="O42" s="78" t="s">
        <v>352</v>
      </c>
      <c r="P42" s="217" t="s">
        <v>352</v>
      </c>
      <c r="Q42" s="218" t="s">
        <v>352</v>
      </c>
      <c r="R42" s="218" t="s">
        <v>352</v>
      </c>
      <c r="S42" s="218" t="s">
        <v>352</v>
      </c>
      <c r="T42" s="218" t="s">
        <v>352</v>
      </c>
      <c r="U42" s="219" t="s">
        <v>352</v>
      </c>
      <c r="V42" s="217" t="s">
        <v>352</v>
      </c>
      <c r="W42" s="218"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496"/>
      <c r="AO42" s="497"/>
      <c r="AP42" s="497"/>
      <c r="AQ42" s="497"/>
      <c r="AR42" s="497"/>
      <c r="AS42" s="497"/>
      <c r="AT42" s="502"/>
      <c r="AU42" s="502"/>
    </row>
    <row r="43" spans="2:47" ht="15.75" customHeight="1">
      <c r="B43" s="451"/>
      <c r="C43" s="451"/>
      <c r="D43" s="452"/>
      <c r="E43" s="456"/>
      <c r="F43" s="457"/>
      <c r="G43" s="457"/>
      <c r="H43" s="457"/>
      <c r="I43" s="457"/>
      <c r="J43" s="76" t="s">
        <v>352</v>
      </c>
      <c r="K43" s="77" t="s">
        <v>352</v>
      </c>
      <c r="L43" s="77" t="s">
        <v>352</v>
      </c>
      <c r="M43" s="77" t="s">
        <v>352</v>
      </c>
      <c r="N43" s="77" t="s">
        <v>352</v>
      </c>
      <c r="O43" s="78" t="s">
        <v>352</v>
      </c>
      <c r="P43" s="217" t="s">
        <v>352</v>
      </c>
      <c r="Q43" s="218" t="s">
        <v>352</v>
      </c>
      <c r="R43" s="218" t="s">
        <v>352</v>
      </c>
      <c r="S43" s="218" t="s">
        <v>352</v>
      </c>
      <c r="T43" s="218" t="s">
        <v>352</v>
      </c>
      <c r="U43" s="219" t="s">
        <v>352</v>
      </c>
      <c r="V43" s="217" t="s">
        <v>352</v>
      </c>
      <c r="W43" s="218"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496"/>
      <c r="AO43" s="497"/>
      <c r="AP43" s="497"/>
      <c r="AQ43" s="497"/>
      <c r="AR43" s="497"/>
      <c r="AS43" s="497"/>
      <c r="AT43" s="502"/>
      <c r="AU43" s="502"/>
    </row>
    <row r="44" spans="2:47" ht="15.75" customHeight="1">
      <c r="B44" s="451"/>
      <c r="C44" s="451"/>
      <c r="D44" s="452"/>
      <c r="E44" s="456"/>
      <c r="F44" s="457"/>
      <c r="G44" s="457"/>
      <c r="H44" s="457"/>
      <c r="I44" s="457"/>
      <c r="J44" s="76" t="s">
        <v>352</v>
      </c>
      <c r="K44" s="77" t="s">
        <v>352</v>
      </c>
      <c r="L44" s="77" t="s">
        <v>352</v>
      </c>
      <c r="M44" s="77" t="s">
        <v>352</v>
      </c>
      <c r="N44" s="77" t="s">
        <v>352</v>
      </c>
      <c r="O44" s="78" t="s">
        <v>352</v>
      </c>
      <c r="P44" s="217" t="s">
        <v>352</v>
      </c>
      <c r="Q44" s="218" t="s">
        <v>352</v>
      </c>
      <c r="R44" s="218" t="s">
        <v>352</v>
      </c>
      <c r="S44" s="218" t="s">
        <v>352</v>
      </c>
      <c r="T44" s="218" t="s">
        <v>352</v>
      </c>
      <c r="U44" s="219" t="s">
        <v>352</v>
      </c>
      <c r="V44" s="217" t="s">
        <v>352</v>
      </c>
      <c r="W44" s="218"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496"/>
      <c r="AO44" s="497"/>
      <c r="AP44" s="497"/>
      <c r="AQ44" s="497"/>
      <c r="AR44" s="497"/>
      <c r="AS44" s="497"/>
      <c r="AT44" s="502"/>
      <c r="AU44" s="502"/>
    </row>
    <row r="45" spans="2:47" ht="3" customHeight="1" thickBot="1">
      <c r="B45" s="451"/>
      <c r="C45" s="451"/>
      <c r="D45" s="452"/>
      <c r="E45" s="456"/>
      <c r="F45" s="457"/>
      <c r="G45" s="457"/>
      <c r="H45" s="457"/>
      <c r="I45" s="457"/>
      <c r="J45" s="76" t="s">
        <v>352</v>
      </c>
      <c r="K45" s="77" t="s">
        <v>352</v>
      </c>
      <c r="L45" s="77" t="s">
        <v>352</v>
      </c>
      <c r="M45" s="77" t="s">
        <v>352</v>
      </c>
      <c r="N45" s="77" t="s">
        <v>352</v>
      </c>
      <c r="O45" s="78" t="s">
        <v>352</v>
      </c>
      <c r="P45" s="217" t="s">
        <v>352</v>
      </c>
      <c r="Q45" s="218" t="s">
        <v>352</v>
      </c>
      <c r="R45" s="218" t="s">
        <v>352</v>
      </c>
      <c r="S45" s="218" t="s">
        <v>352</v>
      </c>
      <c r="T45" s="218" t="s">
        <v>352</v>
      </c>
      <c r="U45" s="219" t="s">
        <v>352</v>
      </c>
      <c r="V45" s="217" t="s">
        <v>352</v>
      </c>
      <c r="W45" s="218"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496"/>
      <c r="AO45" s="497"/>
      <c r="AP45" s="497"/>
      <c r="AQ45" s="497"/>
      <c r="AR45" s="497"/>
      <c r="AS45" s="498"/>
      <c r="AT45" s="36"/>
      <c r="AU45" s="36"/>
    </row>
    <row r="46" spans="2:47" ht="16.5" hidden="1" customHeight="1" thickBot="1">
      <c r="B46" s="451"/>
      <c r="C46" s="451"/>
      <c r="D46" s="452"/>
      <c r="E46" s="456"/>
      <c r="F46" s="457"/>
      <c r="G46" s="457"/>
      <c r="H46" s="457"/>
      <c r="I46" s="457"/>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496"/>
      <c r="AO46" s="497"/>
      <c r="AP46" s="497"/>
      <c r="AQ46" s="497"/>
      <c r="AR46" s="497"/>
      <c r="AS46" s="498"/>
    </row>
    <row r="47" spans="2:47" ht="16.5" hidden="1" customHeight="1" thickBot="1">
      <c r="B47" s="451"/>
      <c r="C47" s="451"/>
      <c r="D47" s="452"/>
      <c r="E47" s="459"/>
      <c r="F47" s="460"/>
      <c r="G47" s="460"/>
      <c r="H47" s="460"/>
      <c r="I47" s="460"/>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499"/>
      <c r="AO47" s="500"/>
      <c r="AP47" s="500"/>
      <c r="AQ47" s="500"/>
      <c r="AR47" s="500"/>
      <c r="AS47" s="501"/>
    </row>
    <row r="48" spans="2:47" ht="23.25">
      <c r="B48" s="451"/>
      <c r="C48" s="451"/>
      <c r="D48" s="452"/>
      <c r="E48" s="453" t="s">
        <v>167</v>
      </c>
      <c r="F48" s="454"/>
      <c r="G48" s="454"/>
      <c r="H48" s="454"/>
      <c r="I48" s="455"/>
      <c r="J48" s="73" t="s">
        <v>352</v>
      </c>
      <c r="K48" s="74" t="s">
        <v>352</v>
      </c>
      <c r="L48" s="74" t="s">
        <v>352</v>
      </c>
      <c r="M48" s="74" t="s">
        <v>352</v>
      </c>
      <c r="N48" s="74" t="s">
        <v>352</v>
      </c>
      <c r="O48" s="75" t="s">
        <v>352</v>
      </c>
      <c r="P48" s="73" t="s">
        <v>352</v>
      </c>
      <c r="Q48" s="74" t="s">
        <v>352</v>
      </c>
      <c r="R48" s="74" t="s">
        <v>352</v>
      </c>
      <c r="S48" s="74" t="s">
        <v>352</v>
      </c>
      <c r="T48" s="74" t="s">
        <v>352</v>
      </c>
      <c r="U48" s="75" t="s">
        <v>352</v>
      </c>
      <c r="V48" s="214" t="s">
        <v>352</v>
      </c>
      <c r="W48" s="223"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c r="B49" s="451"/>
      <c r="C49" s="451"/>
      <c r="D49" s="452"/>
      <c r="E49" s="472"/>
      <c r="F49" s="457"/>
      <c r="G49" s="457"/>
      <c r="H49" s="457"/>
      <c r="I49" s="458"/>
      <c r="J49" s="76" t="s">
        <v>352</v>
      </c>
      <c r="K49" s="77" t="s">
        <v>352</v>
      </c>
      <c r="L49" s="77" t="s">
        <v>352</v>
      </c>
      <c r="M49" s="77" t="s">
        <v>352</v>
      </c>
      <c r="N49" s="77" t="s">
        <v>352</v>
      </c>
      <c r="O49" s="78" t="s">
        <v>352</v>
      </c>
      <c r="P49" s="76" t="s">
        <v>352</v>
      </c>
      <c r="Q49" s="77" t="s">
        <v>352</v>
      </c>
      <c r="R49" s="77" t="s">
        <v>352</v>
      </c>
      <c r="S49" s="77" t="s">
        <v>352</v>
      </c>
      <c r="T49" s="77" t="s">
        <v>352</v>
      </c>
      <c r="U49" s="78" t="s">
        <v>352</v>
      </c>
      <c r="V49" s="217" t="s">
        <v>352</v>
      </c>
      <c r="W49" s="218"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c r="B50" s="451"/>
      <c r="C50" s="451"/>
      <c r="D50" s="452"/>
      <c r="E50" s="472"/>
      <c r="F50" s="457"/>
      <c r="G50" s="457"/>
      <c r="H50" s="457"/>
      <c r="I50" s="458"/>
      <c r="J50" s="76" t="s">
        <v>352</v>
      </c>
      <c r="K50" s="77" t="s">
        <v>352</v>
      </c>
      <c r="L50" s="77" t="s">
        <v>352</v>
      </c>
      <c r="M50" s="77" t="s">
        <v>352</v>
      </c>
      <c r="N50" s="77" t="s">
        <v>352</v>
      </c>
      <c r="O50" s="78" t="s">
        <v>352</v>
      </c>
      <c r="P50" s="76" t="s">
        <v>352</v>
      </c>
      <c r="Q50" s="77" t="s">
        <v>352</v>
      </c>
      <c r="R50" s="77" t="s">
        <v>352</v>
      </c>
      <c r="S50" s="77" t="s">
        <v>352</v>
      </c>
      <c r="T50" s="77" t="s">
        <v>352</v>
      </c>
      <c r="U50" s="78" t="s">
        <v>352</v>
      </c>
      <c r="V50" s="217" t="s">
        <v>352</v>
      </c>
      <c r="W50" s="218"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c r="B51" s="451"/>
      <c r="C51" s="451"/>
      <c r="D51" s="452"/>
      <c r="E51" s="456"/>
      <c r="F51" s="457"/>
      <c r="G51" s="457"/>
      <c r="H51" s="457"/>
      <c r="I51" s="458"/>
      <c r="J51" s="76" t="s">
        <v>352</v>
      </c>
      <c r="K51" s="77" t="s">
        <v>352</v>
      </c>
      <c r="L51" s="77" t="s">
        <v>352</v>
      </c>
      <c r="M51" s="77" t="s">
        <v>352</v>
      </c>
      <c r="N51" s="77" t="s">
        <v>352</v>
      </c>
      <c r="O51" s="78" t="s">
        <v>352</v>
      </c>
      <c r="P51" s="76" t="s">
        <v>352</v>
      </c>
      <c r="Q51" s="77" t="s">
        <v>352</v>
      </c>
      <c r="R51" s="77" t="s">
        <v>352</v>
      </c>
      <c r="S51" s="77" t="s">
        <v>352</v>
      </c>
      <c r="T51" s="77" t="s">
        <v>352</v>
      </c>
      <c r="U51" s="78" t="s">
        <v>352</v>
      </c>
      <c r="V51" s="217" t="s">
        <v>352</v>
      </c>
      <c r="W51" s="218"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c r="B52" s="451"/>
      <c r="C52" s="451"/>
      <c r="D52" s="452"/>
      <c r="E52" s="456"/>
      <c r="F52" s="457"/>
      <c r="G52" s="457"/>
      <c r="H52" s="457"/>
      <c r="I52" s="458"/>
      <c r="J52" s="76" t="s">
        <v>352</v>
      </c>
      <c r="K52" s="77" t="s">
        <v>352</v>
      </c>
      <c r="L52" s="77" t="s">
        <v>352</v>
      </c>
      <c r="M52" s="77" t="s">
        <v>352</v>
      </c>
      <c r="N52" s="77" t="s">
        <v>352</v>
      </c>
      <c r="O52" s="78" t="s">
        <v>352</v>
      </c>
      <c r="P52" s="76" t="s">
        <v>352</v>
      </c>
      <c r="Q52" s="77" t="s">
        <v>352</v>
      </c>
      <c r="R52" s="77" t="s">
        <v>352</v>
      </c>
      <c r="S52" s="77" t="s">
        <v>352</v>
      </c>
      <c r="T52" s="77" t="s">
        <v>352</v>
      </c>
      <c r="U52" s="78" t="s">
        <v>352</v>
      </c>
      <c r="V52" s="217" t="s">
        <v>352</v>
      </c>
      <c r="W52" s="218"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451"/>
      <c r="C53" s="451"/>
      <c r="D53" s="452"/>
      <c r="E53" s="456"/>
      <c r="F53" s="457"/>
      <c r="G53" s="457"/>
      <c r="H53" s="457"/>
      <c r="I53" s="458"/>
      <c r="J53" s="76" t="s">
        <v>352</v>
      </c>
      <c r="K53" s="77" t="s">
        <v>352</v>
      </c>
      <c r="L53" s="77" t="s">
        <v>352</v>
      </c>
      <c r="M53" s="77" t="s">
        <v>352</v>
      </c>
      <c r="N53" s="77" t="s">
        <v>352</v>
      </c>
      <c r="O53" s="78" t="s">
        <v>352</v>
      </c>
      <c r="P53" s="76" t="s">
        <v>352</v>
      </c>
      <c r="Q53" s="77" t="s">
        <v>352</v>
      </c>
      <c r="R53" s="77" t="s">
        <v>352</v>
      </c>
      <c r="S53" s="77" t="s">
        <v>352</v>
      </c>
      <c r="T53" s="77" t="s">
        <v>352</v>
      </c>
      <c r="U53" s="78" t="s">
        <v>352</v>
      </c>
      <c r="V53" s="217" t="s">
        <v>352</v>
      </c>
      <c r="W53" s="218"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451"/>
      <c r="C54" s="451"/>
      <c r="D54" s="452"/>
      <c r="E54" s="456"/>
      <c r="F54" s="457"/>
      <c r="G54" s="457"/>
      <c r="H54" s="457"/>
      <c r="I54" s="458"/>
      <c r="J54" s="76" t="s">
        <v>352</v>
      </c>
      <c r="K54" s="77" t="s">
        <v>352</v>
      </c>
      <c r="L54" s="77" t="s">
        <v>352</v>
      </c>
      <c r="M54" s="77" t="s">
        <v>352</v>
      </c>
      <c r="N54" s="77" t="s">
        <v>352</v>
      </c>
      <c r="O54" s="78" t="s">
        <v>352</v>
      </c>
      <c r="P54" s="76" t="s">
        <v>352</v>
      </c>
      <c r="Q54" s="77" t="s">
        <v>352</v>
      </c>
      <c r="R54" s="77" t="s">
        <v>352</v>
      </c>
      <c r="S54" s="77" t="s">
        <v>352</v>
      </c>
      <c r="T54" s="77" t="s">
        <v>352</v>
      </c>
      <c r="U54" s="78" t="s">
        <v>352</v>
      </c>
      <c r="V54" s="217" t="s">
        <v>352</v>
      </c>
      <c r="W54" s="218"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c r="B55" s="451"/>
      <c r="C55" s="451"/>
      <c r="D55" s="452"/>
      <c r="E55" s="456"/>
      <c r="F55" s="457"/>
      <c r="G55" s="457"/>
      <c r="H55" s="457"/>
      <c r="I55" s="458"/>
      <c r="J55" s="76" t="s">
        <v>352</v>
      </c>
      <c r="K55" s="77" t="s">
        <v>352</v>
      </c>
      <c r="L55" s="77" t="s">
        <v>352</v>
      </c>
      <c r="M55" s="77" t="s">
        <v>352</v>
      </c>
      <c r="N55" s="77" t="s">
        <v>352</v>
      </c>
      <c r="O55" s="78" t="s">
        <v>352</v>
      </c>
      <c r="P55" s="76" t="s">
        <v>352</v>
      </c>
      <c r="Q55" s="77" t="s">
        <v>352</v>
      </c>
      <c r="R55" s="77" t="s">
        <v>352</v>
      </c>
      <c r="S55" s="77" t="s">
        <v>352</v>
      </c>
      <c r="T55" s="77" t="s">
        <v>352</v>
      </c>
      <c r="U55" s="78" t="s">
        <v>352</v>
      </c>
      <c r="V55" s="217" t="s">
        <v>352</v>
      </c>
      <c r="W55" s="218"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c r="B56" s="451"/>
      <c r="C56" s="451"/>
      <c r="D56" s="452"/>
      <c r="E56" s="456"/>
      <c r="F56" s="457"/>
      <c r="G56" s="457"/>
      <c r="H56" s="457"/>
      <c r="I56" s="458"/>
      <c r="J56" s="76" t="s">
        <v>352</v>
      </c>
      <c r="K56" s="77" t="s">
        <v>352</v>
      </c>
      <c r="L56" s="77" t="s">
        <v>352</v>
      </c>
      <c r="M56" s="77" t="s">
        <v>352</v>
      </c>
      <c r="N56" s="77" t="s">
        <v>352</v>
      </c>
      <c r="O56" s="78" t="s">
        <v>352</v>
      </c>
      <c r="P56" s="76" t="s">
        <v>352</v>
      </c>
      <c r="Q56" s="77" t="s">
        <v>352</v>
      </c>
      <c r="R56" s="77" t="s">
        <v>352</v>
      </c>
      <c r="S56" s="77" t="s">
        <v>352</v>
      </c>
      <c r="T56" s="77" t="s">
        <v>352</v>
      </c>
      <c r="U56" s="78" t="s">
        <v>352</v>
      </c>
      <c r="V56" s="217" t="s">
        <v>352</v>
      </c>
      <c r="W56" s="218"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c r="B57" s="451"/>
      <c r="C57" s="451"/>
      <c r="D57" s="452"/>
      <c r="E57" s="459"/>
      <c r="F57" s="460"/>
      <c r="G57" s="460"/>
      <c r="H57" s="460"/>
      <c r="I57" s="461"/>
      <c r="J57" s="79" t="s">
        <v>352</v>
      </c>
      <c r="K57" s="80" t="s">
        <v>352</v>
      </c>
      <c r="L57" s="80" t="s">
        <v>352</v>
      </c>
      <c r="M57" s="80" t="s">
        <v>352</v>
      </c>
      <c r="N57" s="80" t="s">
        <v>352</v>
      </c>
      <c r="O57" s="81" t="s">
        <v>352</v>
      </c>
      <c r="P57" s="79" t="s">
        <v>352</v>
      </c>
      <c r="Q57" s="80" t="s">
        <v>352</v>
      </c>
      <c r="R57" s="80" t="s">
        <v>352</v>
      </c>
      <c r="S57" s="80" t="s">
        <v>352</v>
      </c>
      <c r="T57" s="80" t="s">
        <v>352</v>
      </c>
      <c r="U57" s="81" t="s">
        <v>352</v>
      </c>
      <c r="V57" s="220" t="s">
        <v>352</v>
      </c>
      <c r="W57" s="221"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453" t="s">
        <v>168</v>
      </c>
      <c r="K58" s="454"/>
      <c r="L58" s="454"/>
      <c r="M58" s="454"/>
      <c r="N58" s="454"/>
      <c r="O58" s="455"/>
      <c r="P58" s="453" t="s">
        <v>169</v>
      </c>
      <c r="Q58" s="454"/>
      <c r="R58" s="454"/>
      <c r="S58" s="454"/>
      <c r="T58" s="454"/>
      <c r="U58" s="455"/>
      <c r="V58" s="453" t="s">
        <v>170</v>
      </c>
      <c r="W58" s="454"/>
      <c r="X58" s="454"/>
      <c r="Y58" s="454"/>
      <c r="Z58" s="454"/>
      <c r="AA58" s="455"/>
      <c r="AB58" s="453" t="s">
        <v>171</v>
      </c>
      <c r="AC58" s="503"/>
      <c r="AD58" s="454"/>
      <c r="AE58" s="454"/>
      <c r="AF58" s="454"/>
      <c r="AG58" s="454"/>
      <c r="AH58" s="453" t="s">
        <v>172</v>
      </c>
      <c r="AI58" s="454"/>
      <c r="AJ58" s="454"/>
      <c r="AK58" s="454"/>
      <c r="AL58" s="455"/>
    </row>
    <row r="59" spans="2:38" ht="15" customHeight="1">
      <c r="J59" s="456"/>
      <c r="K59" s="457"/>
      <c r="L59" s="457"/>
      <c r="M59" s="457"/>
      <c r="N59" s="457"/>
      <c r="O59" s="458"/>
      <c r="P59" s="456"/>
      <c r="Q59" s="457"/>
      <c r="R59" s="457"/>
      <c r="S59" s="457"/>
      <c r="T59" s="457"/>
      <c r="U59" s="458"/>
      <c r="V59" s="456"/>
      <c r="W59" s="457"/>
      <c r="X59" s="457"/>
      <c r="Y59" s="457"/>
      <c r="Z59" s="457"/>
      <c r="AA59" s="458"/>
      <c r="AB59" s="456"/>
      <c r="AC59" s="457"/>
      <c r="AD59" s="457"/>
      <c r="AE59" s="457"/>
      <c r="AF59" s="457"/>
      <c r="AG59" s="457"/>
      <c r="AH59" s="472"/>
      <c r="AI59" s="485"/>
      <c r="AJ59" s="485"/>
      <c r="AK59" s="485"/>
      <c r="AL59" s="458"/>
    </row>
    <row r="60" spans="2:38" ht="15" customHeight="1">
      <c r="J60" s="456"/>
      <c r="K60" s="457"/>
      <c r="L60" s="457"/>
      <c r="M60" s="457"/>
      <c r="N60" s="457"/>
      <c r="O60" s="458"/>
      <c r="P60" s="456"/>
      <c r="Q60" s="457"/>
      <c r="R60" s="457"/>
      <c r="S60" s="457"/>
      <c r="T60" s="457"/>
      <c r="U60" s="458"/>
      <c r="V60" s="456"/>
      <c r="W60" s="457"/>
      <c r="X60" s="457"/>
      <c r="Y60" s="457"/>
      <c r="Z60" s="457"/>
      <c r="AA60" s="458"/>
      <c r="AB60" s="456"/>
      <c r="AC60" s="457"/>
      <c r="AD60" s="457"/>
      <c r="AE60" s="457"/>
      <c r="AF60" s="457"/>
      <c r="AG60" s="457"/>
      <c r="AH60" s="472"/>
      <c r="AI60" s="485"/>
      <c r="AJ60" s="485"/>
      <c r="AK60" s="485"/>
      <c r="AL60" s="458"/>
    </row>
    <row r="61" spans="2:38" ht="15" customHeight="1">
      <c r="J61" s="456"/>
      <c r="K61" s="457"/>
      <c r="L61" s="457"/>
      <c r="M61" s="457"/>
      <c r="N61" s="457"/>
      <c r="O61" s="458"/>
      <c r="P61" s="456"/>
      <c r="Q61" s="457"/>
      <c r="R61" s="457"/>
      <c r="S61" s="457"/>
      <c r="T61" s="457"/>
      <c r="U61" s="458"/>
      <c r="V61" s="456"/>
      <c r="W61" s="457"/>
      <c r="X61" s="457"/>
      <c r="Y61" s="457"/>
      <c r="Z61" s="457"/>
      <c r="AA61" s="458"/>
      <c r="AB61" s="456"/>
      <c r="AC61" s="457"/>
      <c r="AD61" s="457"/>
      <c r="AE61" s="457"/>
      <c r="AF61" s="457"/>
      <c r="AG61" s="457"/>
      <c r="AH61" s="456"/>
      <c r="AI61" s="485"/>
      <c r="AJ61" s="485"/>
      <c r="AK61" s="485"/>
      <c r="AL61" s="458"/>
    </row>
    <row r="62" spans="2:38" ht="15" customHeight="1">
      <c r="J62" s="456"/>
      <c r="K62" s="457"/>
      <c r="L62" s="457"/>
      <c r="M62" s="457"/>
      <c r="N62" s="457"/>
      <c r="O62" s="458"/>
      <c r="P62" s="456"/>
      <c r="Q62" s="457"/>
      <c r="R62" s="457"/>
      <c r="S62" s="457"/>
      <c r="T62" s="457"/>
      <c r="U62" s="458"/>
      <c r="V62" s="456"/>
      <c r="W62" s="457"/>
      <c r="X62" s="457"/>
      <c r="Y62" s="457"/>
      <c r="Z62" s="457"/>
      <c r="AA62" s="458"/>
      <c r="AB62" s="456"/>
      <c r="AC62" s="457"/>
      <c r="AD62" s="457"/>
      <c r="AE62" s="457"/>
      <c r="AF62" s="457"/>
      <c r="AG62" s="457"/>
      <c r="AH62" s="456"/>
      <c r="AI62" s="485"/>
      <c r="AJ62" s="485"/>
      <c r="AK62" s="485"/>
      <c r="AL62" s="458"/>
    </row>
    <row r="63" spans="2:38" ht="28.5" customHeight="1" thickBot="1">
      <c r="J63" s="459"/>
      <c r="K63" s="460"/>
      <c r="L63" s="460"/>
      <c r="M63" s="460"/>
      <c r="N63" s="460"/>
      <c r="O63" s="461"/>
      <c r="P63" s="459"/>
      <c r="Q63" s="460"/>
      <c r="R63" s="460"/>
      <c r="S63" s="460"/>
      <c r="T63" s="460"/>
      <c r="U63" s="461"/>
      <c r="V63" s="459"/>
      <c r="W63" s="460"/>
      <c r="X63" s="460"/>
      <c r="Y63" s="460"/>
      <c r="Z63" s="460"/>
      <c r="AA63" s="461"/>
      <c r="AB63" s="459"/>
      <c r="AC63" s="460"/>
      <c r="AD63" s="460"/>
      <c r="AE63" s="460"/>
      <c r="AF63" s="460"/>
      <c r="AG63" s="460"/>
      <c r="AH63" s="459"/>
      <c r="AI63" s="460"/>
      <c r="AJ63" s="460"/>
      <c r="AK63" s="460"/>
      <c r="AL63" s="461"/>
    </row>
    <row r="86" spans="10:16" ht="15.75" thickBot="1"/>
    <row r="87" spans="10:16" ht="21.75" customHeight="1" thickBot="1">
      <c r="J87" s="256"/>
      <c r="K87" s="256"/>
      <c r="L87" s="256"/>
      <c r="M87" s="256"/>
      <c r="N87" s="255" t="s">
        <v>161</v>
      </c>
      <c r="O87" s="263" t="s">
        <v>438</v>
      </c>
      <c r="P87" s="263"/>
    </row>
    <row r="88" spans="10:16" ht="84.75" customHeight="1" thickBot="1">
      <c r="J88" s="258"/>
      <c r="K88" s="258"/>
      <c r="L88" s="258"/>
      <c r="M88" s="258"/>
      <c r="N88" s="257" t="s">
        <v>163</v>
      </c>
      <c r="O88" s="263" t="s">
        <v>437</v>
      </c>
      <c r="P88" s="263"/>
    </row>
    <row r="89" spans="10:16" ht="21.75" customHeight="1" thickBot="1">
      <c r="J89" s="260"/>
      <c r="K89" s="260"/>
      <c r="L89" s="260"/>
      <c r="M89" s="260"/>
      <c r="N89" s="259" t="s">
        <v>127</v>
      </c>
      <c r="O89" s="263" t="s">
        <v>291</v>
      </c>
      <c r="P89" s="263"/>
    </row>
    <row r="90" spans="10:16" ht="84" customHeight="1">
      <c r="J90" s="262"/>
      <c r="K90" s="262"/>
      <c r="L90" s="262"/>
      <c r="M90" s="262"/>
      <c r="N90" s="261" t="s">
        <v>166</v>
      </c>
      <c r="O90" s="263" t="s">
        <v>290</v>
      </c>
      <c r="P90" s="26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63"/>
  <sheetViews>
    <sheetView topLeftCell="A8" zoomScale="71" zoomScaleNormal="71" workbookViewId="0">
      <selection activeCell="O15" sqref="O15:U19"/>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2" customFormat="1" ht="16.5" customHeight="1">
      <c r="A1" s="419"/>
      <c r="B1" s="420"/>
      <c r="C1" s="420"/>
      <c r="D1" s="509" t="s">
        <v>358</v>
      </c>
      <c r="E1" s="509"/>
      <c r="F1" s="509"/>
      <c r="G1" s="509"/>
      <c r="H1" s="509"/>
      <c r="I1" s="509"/>
      <c r="J1" s="509"/>
      <c r="K1" s="509"/>
      <c r="L1" s="509"/>
      <c r="M1" s="509"/>
      <c r="N1" s="509"/>
      <c r="O1" s="509"/>
      <c r="P1" s="509"/>
      <c r="Q1" s="510"/>
      <c r="R1" s="213"/>
      <c r="S1" s="411" t="s">
        <v>67</v>
      </c>
      <c r="T1" s="411"/>
      <c r="U1" s="41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c r="GH1" s="191"/>
      <c r="GI1" s="191"/>
      <c r="GJ1" s="191"/>
      <c r="GK1" s="191"/>
      <c r="GL1" s="191"/>
      <c r="GM1" s="191"/>
      <c r="GN1" s="191"/>
      <c r="GO1" s="191"/>
      <c r="GP1" s="191"/>
      <c r="GQ1" s="191"/>
      <c r="GR1" s="191"/>
      <c r="GS1" s="191"/>
      <c r="GT1" s="191"/>
      <c r="GU1" s="191"/>
      <c r="GV1" s="191"/>
      <c r="GW1" s="191"/>
      <c r="GX1" s="191"/>
      <c r="GY1" s="191"/>
      <c r="GZ1" s="191"/>
      <c r="HA1" s="191"/>
      <c r="HB1" s="191"/>
      <c r="HC1" s="191"/>
      <c r="HD1" s="191"/>
      <c r="HE1" s="191"/>
      <c r="HF1" s="191"/>
      <c r="HG1" s="191"/>
      <c r="HH1" s="191"/>
      <c r="HI1" s="191"/>
      <c r="HJ1" s="191"/>
      <c r="HK1" s="191"/>
      <c r="HL1" s="191"/>
      <c r="HM1" s="191"/>
      <c r="HN1" s="191"/>
      <c r="HO1" s="191"/>
      <c r="HP1" s="191"/>
      <c r="HQ1" s="191"/>
      <c r="HR1" s="191"/>
      <c r="HS1" s="191"/>
      <c r="HT1" s="191"/>
      <c r="HU1" s="191"/>
      <c r="HV1" s="191"/>
      <c r="HW1" s="191"/>
      <c r="HX1" s="191"/>
      <c r="HY1" s="191"/>
      <c r="HZ1" s="191"/>
      <c r="IA1" s="191"/>
      <c r="IB1" s="191"/>
      <c r="IC1" s="191"/>
      <c r="ID1" s="191"/>
      <c r="IE1" s="191"/>
      <c r="IF1" s="191"/>
      <c r="IG1" s="191"/>
      <c r="IH1" s="191"/>
      <c r="II1" s="191"/>
      <c r="IJ1" s="191"/>
      <c r="IK1" s="191"/>
      <c r="IL1" s="191"/>
      <c r="IM1" s="191"/>
      <c r="IN1" s="191"/>
      <c r="IO1" s="191"/>
      <c r="IP1" s="191"/>
      <c r="IQ1" s="191"/>
      <c r="IR1" s="191"/>
      <c r="IS1" s="191"/>
      <c r="IT1" s="191"/>
      <c r="IU1" s="191"/>
      <c r="IV1" s="191"/>
      <c r="IW1" s="191"/>
      <c r="IX1" s="191"/>
      <c r="IY1" s="191"/>
      <c r="IZ1" s="191"/>
      <c r="JA1" s="191"/>
      <c r="JB1" s="191"/>
      <c r="JC1" s="191"/>
      <c r="JD1" s="191"/>
      <c r="JE1" s="191"/>
      <c r="JF1" s="191"/>
      <c r="JG1" s="191"/>
      <c r="JH1" s="191"/>
      <c r="JI1" s="191"/>
      <c r="JJ1" s="191"/>
      <c r="JK1" s="191"/>
      <c r="JL1" s="191"/>
      <c r="JM1" s="191"/>
      <c r="JN1" s="191"/>
      <c r="JO1" s="191"/>
      <c r="JP1" s="191"/>
      <c r="JQ1" s="191"/>
      <c r="JR1" s="191"/>
      <c r="JS1" s="191"/>
    </row>
    <row r="2" spans="1:279" s="192" customFormat="1" ht="39.75" customHeight="1">
      <c r="A2" s="421"/>
      <c r="B2" s="422"/>
      <c r="C2" s="422"/>
      <c r="D2" s="511"/>
      <c r="E2" s="511"/>
      <c r="F2" s="511"/>
      <c r="G2" s="511"/>
      <c r="H2" s="511"/>
      <c r="I2" s="511"/>
      <c r="J2" s="511"/>
      <c r="K2" s="511"/>
      <c r="L2" s="511"/>
      <c r="M2" s="511"/>
      <c r="N2" s="511"/>
      <c r="O2" s="511"/>
      <c r="P2" s="511"/>
      <c r="Q2" s="512"/>
      <c r="R2" s="213"/>
      <c r="S2" s="411"/>
      <c r="T2" s="411"/>
      <c r="U2" s="41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c r="IC2" s="191"/>
      <c r="ID2" s="191"/>
      <c r="IE2" s="191"/>
      <c r="IF2" s="191"/>
      <c r="IG2" s="191"/>
      <c r="IH2" s="191"/>
      <c r="II2" s="191"/>
      <c r="IJ2" s="191"/>
      <c r="IK2" s="191"/>
      <c r="IL2" s="191"/>
      <c r="IM2" s="191"/>
      <c r="IN2" s="191"/>
      <c r="IO2" s="191"/>
      <c r="IP2" s="191"/>
      <c r="IQ2" s="191"/>
      <c r="IR2" s="191"/>
      <c r="IS2" s="191"/>
      <c r="IT2" s="191"/>
      <c r="IU2" s="191"/>
      <c r="IV2" s="191"/>
      <c r="IW2" s="191"/>
      <c r="IX2" s="191"/>
      <c r="IY2" s="191"/>
      <c r="IZ2" s="191"/>
      <c r="JA2" s="191"/>
      <c r="JB2" s="191"/>
      <c r="JC2" s="191"/>
      <c r="JD2" s="191"/>
      <c r="JE2" s="191"/>
      <c r="JF2" s="191"/>
      <c r="JG2" s="191"/>
      <c r="JH2" s="191"/>
      <c r="JI2" s="191"/>
      <c r="JJ2" s="191"/>
      <c r="JK2" s="191"/>
      <c r="JL2" s="191"/>
      <c r="JM2" s="191"/>
      <c r="JN2" s="191"/>
      <c r="JO2" s="191"/>
      <c r="JP2" s="191"/>
      <c r="JQ2" s="191"/>
      <c r="JR2" s="191"/>
      <c r="JS2" s="191"/>
    </row>
    <row r="3" spans="1:279" s="192" customFormat="1" ht="3" customHeight="1">
      <c r="A3" s="2"/>
      <c r="B3" s="2"/>
      <c r="C3" s="189"/>
      <c r="D3" s="511"/>
      <c r="E3" s="511"/>
      <c r="F3" s="511"/>
      <c r="G3" s="511"/>
      <c r="H3" s="511"/>
      <c r="I3" s="511"/>
      <c r="J3" s="511"/>
      <c r="K3" s="511"/>
      <c r="L3" s="511"/>
      <c r="M3" s="511"/>
      <c r="N3" s="511"/>
      <c r="O3" s="511"/>
      <c r="P3" s="511"/>
      <c r="Q3" s="512"/>
      <c r="R3" s="213"/>
      <c r="S3" s="411"/>
      <c r="T3" s="411"/>
      <c r="U3" s="41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c r="GH3" s="191"/>
      <c r="GI3" s="191"/>
      <c r="GJ3" s="191"/>
      <c r="GK3" s="191"/>
      <c r="GL3" s="191"/>
      <c r="GM3" s="191"/>
      <c r="GN3" s="191"/>
      <c r="GO3" s="191"/>
      <c r="GP3" s="191"/>
      <c r="GQ3" s="191"/>
      <c r="GR3" s="191"/>
      <c r="GS3" s="191"/>
      <c r="GT3" s="191"/>
      <c r="GU3" s="191"/>
      <c r="GV3" s="191"/>
      <c r="GW3" s="191"/>
      <c r="GX3" s="191"/>
      <c r="GY3" s="191"/>
      <c r="GZ3" s="191"/>
      <c r="HA3" s="191"/>
      <c r="HB3" s="191"/>
      <c r="HC3" s="191"/>
      <c r="HD3" s="191"/>
      <c r="HE3" s="191"/>
      <c r="HF3" s="191"/>
      <c r="HG3" s="191"/>
      <c r="HH3" s="191"/>
      <c r="HI3" s="191"/>
      <c r="HJ3" s="191"/>
      <c r="HK3" s="191"/>
      <c r="HL3" s="191"/>
      <c r="HM3" s="191"/>
      <c r="HN3" s="191"/>
      <c r="HO3" s="191"/>
      <c r="HP3" s="191"/>
      <c r="HQ3" s="191"/>
      <c r="HR3" s="191"/>
      <c r="HS3" s="191"/>
      <c r="HT3" s="191"/>
      <c r="HU3" s="191"/>
      <c r="HV3" s="191"/>
      <c r="HW3" s="191"/>
      <c r="HX3" s="191"/>
      <c r="HY3" s="191"/>
      <c r="HZ3" s="191"/>
      <c r="IA3" s="191"/>
      <c r="IB3" s="191"/>
      <c r="IC3" s="191"/>
      <c r="ID3" s="191"/>
      <c r="IE3" s="191"/>
      <c r="IF3" s="191"/>
      <c r="IG3" s="191"/>
      <c r="IH3" s="191"/>
      <c r="II3" s="191"/>
      <c r="IJ3" s="191"/>
      <c r="IK3" s="191"/>
      <c r="IL3" s="191"/>
      <c r="IM3" s="191"/>
      <c r="IN3" s="191"/>
      <c r="IO3" s="191"/>
      <c r="IP3" s="191"/>
      <c r="IQ3" s="191"/>
      <c r="IR3" s="191"/>
      <c r="IS3" s="191"/>
      <c r="IT3" s="191"/>
      <c r="IU3" s="191"/>
      <c r="IV3" s="191"/>
      <c r="IW3" s="191"/>
      <c r="IX3" s="191"/>
      <c r="IY3" s="191"/>
      <c r="IZ3" s="191"/>
      <c r="JA3" s="191"/>
      <c r="JB3" s="191"/>
      <c r="JC3" s="191"/>
      <c r="JD3" s="191"/>
      <c r="JE3" s="191"/>
      <c r="JF3" s="191"/>
      <c r="JG3" s="191"/>
      <c r="JH3" s="191"/>
      <c r="JI3" s="191"/>
      <c r="JJ3" s="191"/>
      <c r="JK3" s="191"/>
      <c r="JL3" s="191"/>
      <c r="JM3" s="191"/>
      <c r="JN3" s="191"/>
      <c r="JO3" s="191"/>
      <c r="JP3" s="191"/>
      <c r="JQ3" s="191"/>
      <c r="JR3" s="191"/>
      <c r="JS3" s="191"/>
    </row>
    <row r="4" spans="1:279" s="192" customFormat="1" ht="41.25" customHeight="1">
      <c r="A4" s="412" t="s">
        <v>0</v>
      </c>
      <c r="B4" s="413"/>
      <c r="C4" s="414"/>
      <c r="D4" s="415" t="str">
        <f>'Mapa Final'!D4</f>
        <v>Gestión Talento Humano</v>
      </c>
      <c r="E4" s="416"/>
      <c r="F4" s="416"/>
      <c r="G4" s="416"/>
      <c r="H4" s="416"/>
      <c r="I4" s="416"/>
      <c r="J4" s="416"/>
      <c r="K4" s="416"/>
      <c r="L4" s="416"/>
      <c r="M4" s="416"/>
      <c r="N4" s="417"/>
      <c r="O4" s="418"/>
      <c r="P4" s="418"/>
      <c r="Q4" s="418"/>
      <c r="R4" s="211"/>
      <c r="S4" s="1"/>
      <c r="T4" s="1"/>
      <c r="U4" s="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c r="GH4" s="191"/>
      <c r="GI4" s="191"/>
      <c r="GJ4" s="191"/>
      <c r="GK4" s="191"/>
      <c r="GL4" s="191"/>
      <c r="GM4" s="191"/>
      <c r="GN4" s="191"/>
      <c r="GO4" s="191"/>
      <c r="GP4" s="191"/>
      <c r="GQ4" s="191"/>
      <c r="GR4" s="191"/>
      <c r="GS4" s="191"/>
      <c r="GT4" s="191"/>
      <c r="GU4" s="191"/>
      <c r="GV4" s="191"/>
      <c r="GW4" s="191"/>
      <c r="GX4" s="191"/>
      <c r="GY4" s="191"/>
      <c r="GZ4" s="191"/>
      <c r="HA4" s="191"/>
      <c r="HB4" s="191"/>
      <c r="HC4" s="191"/>
      <c r="HD4" s="191"/>
      <c r="HE4" s="191"/>
      <c r="HF4" s="191"/>
      <c r="HG4" s="191"/>
      <c r="HH4" s="191"/>
      <c r="HI4" s="191"/>
      <c r="HJ4" s="191"/>
      <c r="HK4" s="191"/>
      <c r="HL4" s="191"/>
      <c r="HM4" s="191"/>
      <c r="HN4" s="191"/>
      <c r="HO4" s="191"/>
      <c r="HP4" s="191"/>
      <c r="HQ4" s="191"/>
      <c r="HR4" s="191"/>
      <c r="HS4" s="191"/>
      <c r="HT4" s="191"/>
      <c r="HU4" s="191"/>
      <c r="HV4" s="191"/>
      <c r="HW4" s="191"/>
      <c r="HX4" s="191"/>
      <c r="HY4" s="191"/>
      <c r="HZ4" s="191"/>
      <c r="IA4" s="191"/>
      <c r="IB4" s="191"/>
      <c r="IC4" s="191"/>
      <c r="ID4" s="191"/>
      <c r="IE4" s="191"/>
      <c r="IF4" s="191"/>
      <c r="IG4" s="191"/>
      <c r="IH4" s="191"/>
      <c r="II4" s="191"/>
      <c r="IJ4" s="191"/>
      <c r="IK4" s="191"/>
      <c r="IL4" s="191"/>
      <c r="IM4" s="191"/>
      <c r="IN4" s="191"/>
      <c r="IO4" s="191"/>
      <c r="IP4" s="191"/>
      <c r="IQ4" s="191"/>
      <c r="IR4" s="191"/>
      <c r="IS4" s="191"/>
      <c r="IT4" s="191"/>
      <c r="IU4" s="191"/>
      <c r="IV4" s="191"/>
      <c r="IW4" s="191"/>
      <c r="IX4" s="191"/>
      <c r="IY4" s="191"/>
      <c r="IZ4" s="191"/>
      <c r="JA4" s="191"/>
      <c r="JB4" s="191"/>
      <c r="JC4" s="191"/>
      <c r="JD4" s="191"/>
      <c r="JE4" s="191"/>
      <c r="JF4" s="191"/>
      <c r="JG4" s="191"/>
      <c r="JH4" s="191"/>
      <c r="JI4" s="191"/>
      <c r="JJ4" s="191"/>
      <c r="JK4" s="191"/>
      <c r="JL4" s="191"/>
      <c r="JM4" s="191"/>
      <c r="JN4" s="191"/>
      <c r="JO4" s="191"/>
      <c r="JP4" s="191"/>
      <c r="JQ4" s="191"/>
      <c r="JR4" s="191"/>
      <c r="JS4" s="191"/>
    </row>
    <row r="5" spans="1:279" s="192" customFormat="1" ht="52.5" customHeight="1">
      <c r="A5" s="412" t="s">
        <v>1</v>
      </c>
      <c r="B5" s="413"/>
      <c r="C5" s="414"/>
      <c r="D5" s="423" t="str">
        <f>'Mapa Final'!D5</f>
        <v>Proveer y mantener el Talento Humano competente requerido por cada uno de los procesos para lograr la misión y la visión de la Oficina.</v>
      </c>
      <c r="E5" s="424"/>
      <c r="F5" s="424"/>
      <c r="G5" s="424"/>
      <c r="H5" s="424"/>
      <c r="I5" s="424"/>
      <c r="J5" s="424"/>
      <c r="K5" s="424"/>
      <c r="L5" s="424"/>
      <c r="M5" s="424"/>
      <c r="N5" s="425"/>
      <c r="O5" s="1"/>
      <c r="P5" s="1"/>
      <c r="Q5" s="1"/>
      <c r="R5" s="1"/>
      <c r="S5" s="1"/>
      <c r="T5" s="1"/>
      <c r="U5" s="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c r="GH5" s="191"/>
      <c r="GI5" s="191"/>
      <c r="GJ5" s="191"/>
      <c r="GK5" s="191"/>
      <c r="GL5" s="191"/>
      <c r="GM5" s="191"/>
      <c r="GN5" s="191"/>
      <c r="GO5" s="191"/>
      <c r="GP5" s="191"/>
      <c r="GQ5" s="191"/>
      <c r="GR5" s="191"/>
      <c r="GS5" s="191"/>
      <c r="GT5" s="191"/>
      <c r="GU5" s="191"/>
      <c r="GV5" s="191"/>
      <c r="GW5" s="191"/>
      <c r="GX5" s="191"/>
      <c r="GY5" s="191"/>
      <c r="GZ5" s="191"/>
      <c r="HA5" s="191"/>
      <c r="HB5" s="191"/>
      <c r="HC5" s="191"/>
      <c r="HD5" s="191"/>
      <c r="HE5" s="191"/>
      <c r="HF5" s="191"/>
      <c r="HG5" s="191"/>
      <c r="HH5" s="191"/>
      <c r="HI5" s="191"/>
      <c r="HJ5" s="191"/>
      <c r="HK5" s="191"/>
      <c r="HL5" s="191"/>
      <c r="HM5" s="191"/>
      <c r="HN5" s="191"/>
      <c r="HO5" s="191"/>
      <c r="HP5" s="191"/>
      <c r="HQ5" s="191"/>
      <c r="HR5" s="191"/>
      <c r="HS5" s="191"/>
      <c r="HT5" s="191"/>
      <c r="HU5" s="191"/>
      <c r="HV5" s="191"/>
      <c r="HW5" s="191"/>
      <c r="HX5" s="191"/>
      <c r="HY5" s="191"/>
      <c r="HZ5" s="191"/>
      <c r="IA5" s="191"/>
      <c r="IB5" s="191"/>
      <c r="IC5" s="191"/>
      <c r="ID5" s="191"/>
      <c r="IE5" s="191"/>
      <c r="IF5" s="191"/>
      <c r="IG5" s="191"/>
      <c r="IH5" s="191"/>
      <c r="II5" s="191"/>
      <c r="IJ5" s="191"/>
      <c r="IK5" s="191"/>
      <c r="IL5" s="191"/>
      <c r="IM5" s="191"/>
      <c r="IN5" s="191"/>
      <c r="IO5" s="191"/>
      <c r="IP5" s="191"/>
      <c r="IQ5" s="191"/>
      <c r="IR5" s="191"/>
      <c r="IS5" s="191"/>
      <c r="IT5" s="191"/>
      <c r="IU5" s="191"/>
      <c r="IV5" s="191"/>
      <c r="IW5" s="191"/>
      <c r="IX5" s="191"/>
      <c r="IY5" s="191"/>
      <c r="IZ5" s="191"/>
      <c r="JA5" s="191"/>
      <c r="JB5" s="191"/>
      <c r="JC5" s="191"/>
      <c r="JD5" s="191"/>
      <c r="JE5" s="191"/>
      <c r="JF5" s="191"/>
      <c r="JG5" s="191"/>
      <c r="JH5" s="191"/>
      <c r="JI5" s="191"/>
      <c r="JJ5" s="191"/>
      <c r="JK5" s="191"/>
      <c r="JL5" s="191"/>
      <c r="JM5" s="191"/>
      <c r="JN5" s="191"/>
      <c r="JO5" s="191"/>
      <c r="JP5" s="191"/>
      <c r="JQ5" s="191"/>
      <c r="JR5" s="191"/>
      <c r="JS5" s="191"/>
    </row>
    <row r="6" spans="1:279" s="192" customFormat="1" ht="32.25" customHeight="1" thickBot="1">
      <c r="A6" s="412" t="s">
        <v>2</v>
      </c>
      <c r="B6" s="413"/>
      <c r="C6" s="414"/>
      <c r="D6" s="423" t="str">
        <f>'Mapa Final'!D6</f>
        <v>Oficina y Juzgados de Ejecución Civil Municipal de Manizales</v>
      </c>
      <c r="E6" s="424"/>
      <c r="F6" s="424"/>
      <c r="G6" s="424"/>
      <c r="H6" s="424"/>
      <c r="I6" s="424"/>
      <c r="J6" s="424"/>
      <c r="K6" s="424"/>
      <c r="L6" s="424"/>
      <c r="M6" s="424"/>
      <c r="N6" s="425"/>
      <c r="O6" s="1"/>
      <c r="P6" s="1"/>
      <c r="Q6" s="1"/>
      <c r="R6" s="1"/>
      <c r="S6" s="1"/>
      <c r="T6" s="1"/>
      <c r="U6" s="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row>
    <row r="7" spans="1:279" s="195" customFormat="1" ht="38.25" customHeight="1" thickTop="1" thickBot="1">
      <c r="A7" s="504" t="s">
        <v>359</v>
      </c>
      <c r="B7" s="505"/>
      <c r="C7" s="505"/>
      <c r="D7" s="505"/>
      <c r="E7" s="505"/>
      <c r="F7" s="506"/>
      <c r="G7" s="193"/>
      <c r="H7" s="507" t="s">
        <v>360</v>
      </c>
      <c r="I7" s="507"/>
      <c r="J7" s="507"/>
      <c r="K7" s="507" t="s">
        <v>361</v>
      </c>
      <c r="L7" s="507"/>
      <c r="M7" s="507"/>
      <c r="N7" s="508" t="s">
        <v>289</v>
      </c>
      <c r="O7" s="513" t="s">
        <v>362</v>
      </c>
      <c r="P7" s="515" t="s">
        <v>363</v>
      </c>
      <c r="Q7" s="518"/>
      <c r="R7" s="516"/>
      <c r="S7" s="515" t="s">
        <v>364</v>
      </c>
      <c r="T7" s="516"/>
      <c r="U7" s="517" t="s">
        <v>365</v>
      </c>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row>
    <row r="8" spans="1:279" s="203" customFormat="1" ht="81" customHeight="1" thickTop="1" thickBot="1">
      <c r="A8" s="196" t="s">
        <v>205</v>
      </c>
      <c r="B8" s="196" t="s">
        <v>380</v>
      </c>
      <c r="C8" s="197" t="s">
        <v>8</v>
      </c>
      <c r="D8" s="198" t="s">
        <v>366</v>
      </c>
      <c r="E8" s="199" t="s">
        <v>10</v>
      </c>
      <c r="F8" s="199" t="s">
        <v>11</v>
      </c>
      <c r="G8" s="199" t="s">
        <v>12</v>
      </c>
      <c r="H8" s="200" t="s">
        <v>367</v>
      </c>
      <c r="I8" s="200" t="s">
        <v>38</v>
      </c>
      <c r="J8" s="200" t="s">
        <v>368</v>
      </c>
      <c r="K8" s="200" t="s">
        <v>367</v>
      </c>
      <c r="L8" s="200" t="s">
        <v>369</v>
      </c>
      <c r="M8" s="200" t="s">
        <v>368</v>
      </c>
      <c r="N8" s="508"/>
      <c r="O8" s="514"/>
      <c r="P8" s="201" t="s">
        <v>370</v>
      </c>
      <c r="Q8" s="201" t="s">
        <v>371</v>
      </c>
      <c r="R8" s="201" t="s">
        <v>406</v>
      </c>
      <c r="S8" s="201" t="s">
        <v>372</v>
      </c>
      <c r="T8" s="201" t="s">
        <v>373</v>
      </c>
      <c r="U8" s="517"/>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row>
    <row r="9" spans="1:279" s="204" customFormat="1" ht="10.5" customHeight="1" thickTop="1" thickBot="1">
      <c r="A9" s="519"/>
      <c r="B9" s="520"/>
      <c r="C9" s="520"/>
      <c r="D9" s="520"/>
      <c r="E9" s="520"/>
      <c r="F9" s="520"/>
      <c r="G9" s="520"/>
      <c r="H9" s="520"/>
      <c r="I9" s="520"/>
      <c r="J9" s="520"/>
      <c r="K9" s="520"/>
      <c r="L9" s="520"/>
      <c r="M9" s="520"/>
      <c r="N9" s="520"/>
      <c r="U9" s="205"/>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row>
    <row r="10" spans="1:279" s="207" customFormat="1" ht="15" customHeight="1">
      <c r="A10" s="521">
        <f>'Mapa Final'!A10</f>
        <v>1</v>
      </c>
      <c r="B10" s="524" t="str">
        <f>'Mapa Final'!B10</f>
        <v xml:space="preserve">Vinculación de personal no competente </v>
      </c>
      <c r="C10" s="524" t="str">
        <f>'Mapa Final'!C10</f>
        <v>Incumplimiento de las metas establecidas</v>
      </c>
      <c r="D10" s="524" t="str">
        <f>'Mapa Final'!D10</f>
        <v>1. Ausencia de Manual de Funciones y Competencias laborales.
2. Deficiente proceso de Selección del personal.</v>
      </c>
      <c r="E10" s="527" t="str">
        <f>'Mapa Final'!E10</f>
        <v>Falencia en la gestióny  control del proceso de Gestión de Talento Humano</v>
      </c>
      <c r="F10" s="527" t="str">
        <f>'Mapa Final'!F10</f>
        <v>Personal no competente para el desarrollo de las funciones de la Oficina.</v>
      </c>
      <c r="G10" s="527" t="str">
        <f>'Mapa Final'!G10</f>
        <v>Ejecución y Administración de Procesos</v>
      </c>
      <c r="H10" s="533" t="str">
        <f>'Mapa Final'!I10</f>
        <v>Baja</v>
      </c>
      <c r="I10" s="536" t="str">
        <f>'Mapa Final'!L10</f>
        <v>Leve</v>
      </c>
      <c r="J10" s="545" t="str">
        <f>'Mapa Final'!N10</f>
        <v>Bajo</v>
      </c>
      <c r="K10" s="542" t="str">
        <f>'Mapa Final'!AA10</f>
        <v>Baja</v>
      </c>
      <c r="L10" s="542" t="str">
        <f>'Mapa Final'!AE10</f>
        <v>Leve</v>
      </c>
      <c r="M10" s="539" t="str">
        <f>'Mapa Final'!AG10</f>
        <v>Bajo</v>
      </c>
      <c r="N10" s="542" t="str">
        <f>'Mapa Final'!AH10</f>
        <v>Aceptar</v>
      </c>
      <c r="O10" s="530"/>
      <c r="P10" s="530"/>
      <c r="Q10" s="530"/>
      <c r="R10" s="530"/>
      <c r="S10" s="530"/>
      <c r="T10" s="530"/>
      <c r="U10" s="530"/>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7" customFormat="1" ht="13.5" customHeight="1">
      <c r="A11" s="522"/>
      <c r="B11" s="525"/>
      <c r="C11" s="525"/>
      <c r="D11" s="525"/>
      <c r="E11" s="528"/>
      <c r="F11" s="528"/>
      <c r="G11" s="528"/>
      <c r="H11" s="534"/>
      <c r="I11" s="537"/>
      <c r="J11" s="546"/>
      <c r="K11" s="543"/>
      <c r="L11" s="543"/>
      <c r="M11" s="540"/>
      <c r="N11" s="543"/>
      <c r="O11" s="531"/>
      <c r="P11" s="531"/>
      <c r="Q11" s="531"/>
      <c r="R11" s="531"/>
      <c r="S11" s="531"/>
      <c r="T11" s="531"/>
      <c r="U11" s="531"/>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7" customFormat="1" ht="13.5" customHeight="1">
      <c r="A12" s="522"/>
      <c r="B12" s="525"/>
      <c r="C12" s="525"/>
      <c r="D12" s="525"/>
      <c r="E12" s="528"/>
      <c r="F12" s="528"/>
      <c r="G12" s="528"/>
      <c r="H12" s="534"/>
      <c r="I12" s="537"/>
      <c r="J12" s="546"/>
      <c r="K12" s="543"/>
      <c r="L12" s="543"/>
      <c r="M12" s="540"/>
      <c r="N12" s="543"/>
      <c r="O12" s="531"/>
      <c r="P12" s="531"/>
      <c r="Q12" s="531"/>
      <c r="R12" s="531"/>
      <c r="S12" s="531"/>
      <c r="T12" s="531"/>
      <c r="U12" s="531"/>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7" customFormat="1" ht="13.5" customHeight="1">
      <c r="A13" s="522"/>
      <c r="B13" s="525"/>
      <c r="C13" s="525"/>
      <c r="D13" s="525"/>
      <c r="E13" s="528"/>
      <c r="F13" s="528"/>
      <c r="G13" s="528"/>
      <c r="H13" s="534"/>
      <c r="I13" s="537"/>
      <c r="J13" s="546"/>
      <c r="K13" s="543"/>
      <c r="L13" s="543"/>
      <c r="M13" s="540"/>
      <c r="N13" s="543"/>
      <c r="O13" s="531"/>
      <c r="P13" s="531"/>
      <c r="Q13" s="531"/>
      <c r="R13" s="531"/>
      <c r="S13" s="531"/>
      <c r="T13" s="531"/>
      <c r="U13" s="531"/>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7" customFormat="1" ht="238.5" customHeight="1" thickBot="1">
      <c r="A14" s="523"/>
      <c r="B14" s="526"/>
      <c r="C14" s="526"/>
      <c r="D14" s="526"/>
      <c r="E14" s="529"/>
      <c r="F14" s="529"/>
      <c r="G14" s="529"/>
      <c r="H14" s="535"/>
      <c r="I14" s="538"/>
      <c r="J14" s="547"/>
      <c r="K14" s="544"/>
      <c r="L14" s="544"/>
      <c r="M14" s="541"/>
      <c r="N14" s="544"/>
      <c r="O14" s="532"/>
      <c r="P14" s="532"/>
      <c r="Q14" s="532"/>
      <c r="R14" s="532"/>
      <c r="S14" s="532"/>
      <c r="T14" s="532"/>
      <c r="U14" s="532"/>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7" customFormat="1" ht="15" customHeight="1">
      <c r="A15" s="521">
        <f>'Mapa Final'!A15</f>
        <v>2</v>
      </c>
      <c r="B15" s="524" t="str">
        <f>'Mapa Final'!B15</f>
        <v>Recibir, ofrecer, prometer, entregar o aceptar dadivas  o beneficios a nombre propio o de terceros para  demorar, la vinculación de personal para la oficina y juzgados de ejecución civil municipal</v>
      </c>
      <c r="C15" s="524" t="str">
        <f>'Mapa Final'!C15</f>
        <v>Reputacional (Corrupción)</v>
      </c>
      <c r="D15" s="524" t="str">
        <f>'Mapa Final'!D15</f>
        <v xml:space="preserve">1. Interés particular
2. Trafico de influencia
3. Nombramiento de personal por intereses políticos
4. Falta de ética de los funcionarios
</v>
      </c>
      <c r="E15" s="527" t="str">
        <f>'Mapa Final'!E15</f>
        <v xml:space="preserve">Carencia en transparencia, etica y valores . </v>
      </c>
      <c r="F15" s="527" t="str">
        <f>'Mapa Final'!F15</f>
        <v>Nombrar personas que no cumplen con los requisitos y/o los perfiles requeridos valiéndose del cargo con fines personales o políticos</v>
      </c>
      <c r="G15" s="527" t="str">
        <f>'Mapa Final'!G15</f>
        <v>Fraude Interno</v>
      </c>
      <c r="H15" s="533" t="str">
        <f>'Mapa Final'!I15</f>
        <v>Baja</v>
      </c>
      <c r="I15" s="536" t="str">
        <f>'Mapa Final'!L15</f>
        <v>Mayor</v>
      </c>
      <c r="J15" s="545" t="str">
        <f>'Mapa Final'!N15</f>
        <v>Alto</v>
      </c>
      <c r="K15" s="542" t="str">
        <f>'Mapa Final'!AA15</f>
        <v>Baja</v>
      </c>
      <c r="L15" s="542" t="str">
        <f>'Mapa Final'!AE15</f>
        <v>Mayor</v>
      </c>
      <c r="M15" s="539" t="str">
        <f>'Mapa Final'!AG15</f>
        <v>Alto</v>
      </c>
      <c r="N15" s="542" t="str">
        <f>'Mapa Final'!AH15</f>
        <v>Reducir (Compartir)</v>
      </c>
      <c r="O15" s="551" t="s">
        <v>595</v>
      </c>
      <c r="P15" s="548" t="s">
        <v>179</v>
      </c>
      <c r="Q15" s="548"/>
      <c r="R15" s="548"/>
      <c r="S15" s="548"/>
      <c r="T15" s="548"/>
      <c r="U15" s="551" t="s">
        <v>596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7" customFormat="1" ht="13.5" customHeight="1">
      <c r="A16" s="522"/>
      <c r="B16" s="525"/>
      <c r="C16" s="525"/>
      <c r="D16" s="525"/>
      <c r="E16" s="528"/>
      <c r="F16" s="528"/>
      <c r="G16" s="528"/>
      <c r="H16" s="534"/>
      <c r="I16" s="537"/>
      <c r="J16" s="546"/>
      <c r="K16" s="543"/>
      <c r="L16" s="543"/>
      <c r="M16" s="540"/>
      <c r="N16" s="543"/>
      <c r="O16" s="552"/>
      <c r="P16" s="549"/>
      <c r="Q16" s="549"/>
      <c r="R16" s="549"/>
      <c r="S16" s="549"/>
      <c r="T16" s="549"/>
      <c r="U16" s="55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7" customFormat="1" ht="13.5" customHeight="1">
      <c r="A17" s="522"/>
      <c r="B17" s="525"/>
      <c r="C17" s="525"/>
      <c r="D17" s="525"/>
      <c r="E17" s="528"/>
      <c r="F17" s="528"/>
      <c r="G17" s="528"/>
      <c r="H17" s="534"/>
      <c r="I17" s="537"/>
      <c r="J17" s="546"/>
      <c r="K17" s="543"/>
      <c r="L17" s="543"/>
      <c r="M17" s="540"/>
      <c r="N17" s="543"/>
      <c r="O17" s="552"/>
      <c r="P17" s="549"/>
      <c r="Q17" s="549"/>
      <c r="R17" s="549"/>
      <c r="S17" s="549"/>
      <c r="T17" s="549"/>
      <c r="U17" s="55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7" customFormat="1" ht="13.5" customHeight="1">
      <c r="A18" s="522"/>
      <c r="B18" s="525"/>
      <c r="C18" s="525"/>
      <c r="D18" s="525"/>
      <c r="E18" s="528"/>
      <c r="F18" s="528"/>
      <c r="G18" s="528"/>
      <c r="H18" s="534"/>
      <c r="I18" s="537"/>
      <c r="J18" s="546"/>
      <c r="K18" s="543"/>
      <c r="L18" s="543"/>
      <c r="M18" s="540"/>
      <c r="N18" s="543"/>
      <c r="O18" s="552"/>
      <c r="P18" s="549"/>
      <c r="Q18" s="549"/>
      <c r="R18" s="549"/>
      <c r="S18" s="549"/>
      <c r="T18" s="549"/>
      <c r="U18" s="55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7" customFormat="1" ht="255.75" customHeight="1" thickBot="1">
      <c r="A19" s="523"/>
      <c r="B19" s="526"/>
      <c r="C19" s="526"/>
      <c r="D19" s="526"/>
      <c r="E19" s="529"/>
      <c r="F19" s="529"/>
      <c r="G19" s="529"/>
      <c r="H19" s="535"/>
      <c r="I19" s="538"/>
      <c r="J19" s="547"/>
      <c r="K19" s="544"/>
      <c r="L19" s="544"/>
      <c r="M19" s="541"/>
      <c r="N19" s="544"/>
      <c r="O19" s="553"/>
      <c r="P19" s="550"/>
      <c r="Q19" s="550"/>
      <c r="R19" s="550"/>
      <c r="S19" s="550"/>
      <c r="T19" s="550"/>
      <c r="U19" s="55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Inaplicabilidad de la normavidad ambiental vigente</v>
      </c>
      <c r="C20" s="524" t="str">
        <f>'Mapa Final'!C20</f>
        <v>Afectación Ambiental</v>
      </c>
      <c r="D20" s="524"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27" t="str">
        <f>'Mapa Final'!E20</f>
        <v>Desconocimiento de los lineamientos ambientales y normatividad vigente ambiental</v>
      </c>
      <c r="F20" s="527" t="str">
        <f>'Mapa Final'!F20</f>
        <v>Posibilidad de afectación ambiental debido al desconocimiento de las lineamientos ambientales y normatividad vigente ambiental</v>
      </c>
      <c r="G20" s="527" t="str">
        <f>'Mapa Final'!G20</f>
        <v>Eventos Ambientales Internos</v>
      </c>
      <c r="H20" s="533" t="str">
        <f>'Mapa Final'!I20</f>
        <v>Media</v>
      </c>
      <c r="I20" s="536" t="str">
        <f>'Mapa Final'!L20</f>
        <v>Moderado</v>
      </c>
      <c r="J20" s="545" t="str">
        <f>'Mapa Final'!N20</f>
        <v>Moderado</v>
      </c>
      <c r="K20" s="542" t="str">
        <f>'Mapa Final'!AA20</f>
        <v>Baja</v>
      </c>
      <c r="L20" s="542" t="str">
        <f>'Mapa Final'!AE20</f>
        <v>Moderado</v>
      </c>
      <c r="M20" s="539" t="str">
        <f>'Mapa Final'!AG20</f>
        <v>Moderado</v>
      </c>
      <c r="N20" s="542" t="str">
        <f>'Mapa Final'!AH20</f>
        <v>Evitar</v>
      </c>
      <c r="O20" s="530"/>
      <c r="P20" s="530"/>
      <c r="Q20" s="530"/>
      <c r="R20" s="530"/>
      <c r="S20" s="530"/>
      <c r="T20" s="530"/>
      <c r="U20" s="530"/>
      <c r="V20" s="35"/>
      <c r="W20" s="35"/>
    </row>
    <row r="21" spans="1:177">
      <c r="A21" s="522"/>
      <c r="B21" s="525"/>
      <c r="C21" s="525"/>
      <c r="D21" s="525"/>
      <c r="E21" s="528"/>
      <c r="F21" s="528"/>
      <c r="G21" s="528"/>
      <c r="H21" s="534"/>
      <c r="I21" s="537"/>
      <c r="J21" s="546"/>
      <c r="K21" s="543"/>
      <c r="L21" s="543"/>
      <c r="M21" s="540"/>
      <c r="N21" s="543"/>
      <c r="O21" s="531"/>
      <c r="P21" s="531"/>
      <c r="Q21" s="531"/>
      <c r="R21" s="531"/>
      <c r="S21" s="531"/>
      <c r="T21" s="531"/>
      <c r="U21" s="531"/>
      <c r="V21" s="35"/>
      <c r="W21" s="35"/>
    </row>
    <row r="22" spans="1:177">
      <c r="A22" s="522"/>
      <c r="B22" s="525"/>
      <c r="C22" s="525"/>
      <c r="D22" s="525"/>
      <c r="E22" s="528"/>
      <c r="F22" s="528"/>
      <c r="G22" s="528"/>
      <c r="H22" s="534"/>
      <c r="I22" s="537"/>
      <c r="J22" s="546"/>
      <c r="K22" s="543"/>
      <c r="L22" s="543"/>
      <c r="M22" s="540"/>
      <c r="N22" s="543"/>
      <c r="O22" s="531"/>
      <c r="P22" s="531"/>
      <c r="Q22" s="531"/>
      <c r="R22" s="531"/>
      <c r="S22" s="531"/>
      <c r="T22" s="531"/>
      <c r="U22" s="531"/>
      <c r="V22" s="35"/>
      <c r="W22" s="35"/>
    </row>
    <row r="23" spans="1:177">
      <c r="A23" s="522"/>
      <c r="B23" s="525"/>
      <c r="C23" s="525"/>
      <c r="D23" s="525"/>
      <c r="E23" s="528"/>
      <c r="F23" s="528"/>
      <c r="G23" s="528"/>
      <c r="H23" s="534"/>
      <c r="I23" s="537"/>
      <c r="J23" s="546"/>
      <c r="K23" s="543"/>
      <c r="L23" s="543"/>
      <c r="M23" s="540"/>
      <c r="N23" s="543"/>
      <c r="O23" s="531"/>
      <c r="P23" s="531"/>
      <c r="Q23" s="531"/>
      <c r="R23" s="531"/>
      <c r="S23" s="531"/>
      <c r="T23" s="531"/>
      <c r="U23" s="531"/>
      <c r="V23" s="35"/>
      <c r="W23" s="35"/>
    </row>
    <row r="24" spans="1:177" ht="307.5" customHeight="1" thickBot="1">
      <c r="A24" s="523"/>
      <c r="B24" s="526"/>
      <c r="C24" s="526"/>
      <c r="D24" s="526"/>
      <c r="E24" s="529"/>
      <c r="F24" s="529"/>
      <c r="G24" s="529"/>
      <c r="H24" s="535"/>
      <c r="I24" s="538"/>
      <c r="J24" s="547"/>
      <c r="K24" s="544"/>
      <c r="L24" s="544"/>
      <c r="M24" s="541"/>
      <c r="N24" s="544"/>
      <c r="O24" s="532"/>
      <c r="P24" s="532"/>
      <c r="Q24" s="532"/>
      <c r="R24" s="532"/>
      <c r="S24" s="532"/>
      <c r="T24" s="532"/>
      <c r="U24" s="532"/>
      <c r="V24" s="35"/>
      <c r="W24" s="35"/>
    </row>
    <row r="25" spans="1:177" ht="15" customHeight="1">
      <c r="A25" s="521">
        <f>'Mapa Final'!A25</f>
        <v>4</v>
      </c>
      <c r="B25" s="524" t="str">
        <f>'Mapa Final'!B25</f>
        <v>Nombramientos sin el lleno de los requisitos</v>
      </c>
      <c r="C25" s="524" t="str">
        <f>'Mapa Final'!C25</f>
        <v>Incumplimiento de las metas establecidas</v>
      </c>
      <c r="D25" s="524" t="str">
        <f>'Mapa Final'!D25</f>
        <v>1. No dar aplicación a la normativisda que establece los requisitos de los cargos.
2. Desactualización de la Normatividad.
3. Falta de control y revisión de las hojas de vida del personal que ingresa a la dependencia.</v>
      </c>
      <c r="E25" s="527" t="str">
        <f>'Mapa Final'!E25</f>
        <v>Desconocimiento de la normatividad vigente que establece los requisitos de los cargos.</v>
      </c>
      <c r="F25" s="527" t="str">
        <f>'Mapa Final'!F25</f>
        <v>Realizar la posesión de personas que no cumplan requisitos generales y/o legales.</v>
      </c>
      <c r="G25" s="527" t="str">
        <f>'Mapa Final'!G25</f>
        <v>Relaciones Laborales</v>
      </c>
      <c r="H25" s="533">
        <f>'Mapa Final'!I25</f>
        <v>0</v>
      </c>
      <c r="I25" s="536" t="str">
        <f>'Mapa Final'!L25</f>
        <v>Leve</v>
      </c>
      <c r="J25" s="545" t="e">
        <f>'Mapa Final'!N25</f>
        <v>#N/A</v>
      </c>
      <c r="K25" s="542" t="str">
        <f>'Mapa Final'!AA25</f>
        <v>Muy Baja</v>
      </c>
      <c r="L25" s="542" t="str">
        <f>'Mapa Final'!AE25</f>
        <v>Leve</v>
      </c>
      <c r="M25" s="539" t="str">
        <f>'Mapa Final'!AG25</f>
        <v>Bajo</v>
      </c>
      <c r="N25" s="542" t="str">
        <f>'Mapa Final'!AH25</f>
        <v>Aceptar</v>
      </c>
      <c r="O25" s="530"/>
      <c r="P25" s="530"/>
      <c r="Q25" s="530"/>
      <c r="R25" s="530"/>
      <c r="S25" s="530"/>
      <c r="T25" s="530"/>
      <c r="U25" s="530"/>
    </row>
    <row r="26" spans="1:177">
      <c r="A26" s="522"/>
      <c r="B26" s="525"/>
      <c r="C26" s="525"/>
      <c r="D26" s="525"/>
      <c r="E26" s="528"/>
      <c r="F26" s="528"/>
      <c r="G26" s="528"/>
      <c r="H26" s="534"/>
      <c r="I26" s="537"/>
      <c r="J26" s="546"/>
      <c r="K26" s="543"/>
      <c r="L26" s="543"/>
      <c r="M26" s="540"/>
      <c r="N26" s="543"/>
      <c r="O26" s="531"/>
      <c r="P26" s="531"/>
      <c r="Q26" s="531"/>
      <c r="R26" s="531"/>
      <c r="S26" s="531"/>
      <c r="T26" s="531"/>
      <c r="U26" s="531"/>
    </row>
    <row r="27" spans="1:177">
      <c r="A27" s="522"/>
      <c r="B27" s="525"/>
      <c r="C27" s="525"/>
      <c r="D27" s="525"/>
      <c r="E27" s="528"/>
      <c r="F27" s="528"/>
      <c r="G27" s="528"/>
      <c r="H27" s="534"/>
      <c r="I27" s="537"/>
      <c r="J27" s="546"/>
      <c r="K27" s="543"/>
      <c r="L27" s="543"/>
      <c r="M27" s="540"/>
      <c r="N27" s="543"/>
      <c r="O27" s="531"/>
      <c r="P27" s="531"/>
      <c r="Q27" s="531"/>
      <c r="R27" s="531"/>
      <c r="S27" s="531"/>
      <c r="T27" s="531"/>
      <c r="U27" s="531"/>
    </row>
    <row r="28" spans="1:177">
      <c r="A28" s="522"/>
      <c r="B28" s="525"/>
      <c r="C28" s="525"/>
      <c r="D28" s="525"/>
      <c r="E28" s="528"/>
      <c r="F28" s="528"/>
      <c r="G28" s="528"/>
      <c r="H28" s="534"/>
      <c r="I28" s="537"/>
      <c r="J28" s="546"/>
      <c r="K28" s="543"/>
      <c r="L28" s="543"/>
      <c r="M28" s="540"/>
      <c r="N28" s="543"/>
      <c r="O28" s="531"/>
      <c r="P28" s="531"/>
      <c r="Q28" s="531"/>
      <c r="R28" s="531"/>
      <c r="S28" s="531"/>
      <c r="T28" s="531"/>
      <c r="U28" s="531"/>
    </row>
    <row r="29" spans="1:177" ht="254.25" customHeight="1" thickBot="1">
      <c r="A29" s="523"/>
      <c r="B29" s="526"/>
      <c r="C29" s="526"/>
      <c r="D29" s="526"/>
      <c r="E29" s="529"/>
      <c r="F29" s="529"/>
      <c r="G29" s="529"/>
      <c r="H29" s="535"/>
      <c r="I29" s="538"/>
      <c r="J29" s="547"/>
      <c r="K29" s="544"/>
      <c r="L29" s="544"/>
      <c r="M29" s="541"/>
      <c r="N29" s="544"/>
      <c r="O29" s="532"/>
      <c r="P29" s="532"/>
      <c r="Q29" s="532"/>
      <c r="R29" s="532"/>
      <c r="S29" s="532"/>
      <c r="T29" s="532"/>
      <c r="U29" s="532"/>
    </row>
    <row r="30" spans="1:177" ht="15" customHeight="1">
      <c r="A30" s="521">
        <f>'Mapa Final'!A30</f>
        <v>5</v>
      </c>
      <c r="B30" s="524" t="str">
        <f>'Mapa Final'!B30</f>
        <v>Omisión de calificación o seguimiento a servidor judicial</v>
      </c>
      <c r="C30" s="524" t="str">
        <f>'Mapa Final'!C30</f>
        <v>Incumplimiento de las metas establecidas</v>
      </c>
      <c r="D30" s="524" t="str">
        <f>'Mapa Final'!D30</f>
        <v>1. Alta carga laboral
2. Desconocieminto del Acuerdo de calificaciones</v>
      </c>
      <c r="E30" s="527" t="str">
        <f>'Mapa Final'!E30</f>
        <v>Incumplimiento al cronograma de calificación anual de servicios.</v>
      </c>
      <c r="F30" s="527" t="str">
        <f>'Mapa Final'!F30</f>
        <v>No realizar de manera oportuna la calificación integral y seguimientos trimestrales de empleados de carrera judicial.</v>
      </c>
      <c r="G30" s="527" t="str">
        <f>'Mapa Final'!G30</f>
        <v>Relaciones Laborales</v>
      </c>
      <c r="H30" s="533">
        <f>'Mapa Final'!I30</f>
        <v>0</v>
      </c>
      <c r="I30" s="536">
        <f>'Mapa Final'!L30</f>
        <v>0</v>
      </c>
      <c r="J30" s="545">
        <f>'Mapa Final'!N30</f>
        <v>0</v>
      </c>
      <c r="K30" s="542" t="str">
        <f>'Mapa Final'!AA30</f>
        <v>Muy Baja</v>
      </c>
      <c r="L30" s="542" t="str">
        <f>'Mapa Final'!AE30</f>
        <v>Leve</v>
      </c>
      <c r="M30" s="539" t="str">
        <f>'Mapa Final'!AG30</f>
        <v>Bajo</v>
      </c>
      <c r="N30" s="542" t="str">
        <f>'Mapa Final'!AH30</f>
        <v>Aceptar</v>
      </c>
      <c r="O30" s="530"/>
      <c r="P30" s="530"/>
      <c r="Q30" s="530"/>
      <c r="R30" s="530"/>
      <c r="S30" s="530"/>
      <c r="T30" s="530"/>
      <c r="U30" s="530"/>
    </row>
    <row r="31" spans="1:177">
      <c r="A31" s="522"/>
      <c r="B31" s="525"/>
      <c r="C31" s="525"/>
      <c r="D31" s="525"/>
      <c r="E31" s="528"/>
      <c r="F31" s="528"/>
      <c r="G31" s="528"/>
      <c r="H31" s="534"/>
      <c r="I31" s="537"/>
      <c r="J31" s="546"/>
      <c r="K31" s="543"/>
      <c r="L31" s="543"/>
      <c r="M31" s="540"/>
      <c r="N31" s="543"/>
      <c r="O31" s="531"/>
      <c r="P31" s="531"/>
      <c r="Q31" s="531"/>
      <c r="R31" s="531"/>
      <c r="S31" s="531"/>
      <c r="T31" s="531"/>
      <c r="U31" s="531"/>
    </row>
    <row r="32" spans="1:177">
      <c r="A32" s="522"/>
      <c r="B32" s="525"/>
      <c r="C32" s="525"/>
      <c r="D32" s="525"/>
      <c r="E32" s="528"/>
      <c r="F32" s="528"/>
      <c r="G32" s="528"/>
      <c r="H32" s="534"/>
      <c r="I32" s="537"/>
      <c r="J32" s="546"/>
      <c r="K32" s="543"/>
      <c r="L32" s="543"/>
      <c r="M32" s="540"/>
      <c r="N32" s="543"/>
      <c r="O32" s="531"/>
      <c r="P32" s="531"/>
      <c r="Q32" s="531"/>
      <c r="R32" s="531"/>
      <c r="S32" s="531"/>
      <c r="T32" s="531"/>
      <c r="U32" s="531"/>
    </row>
    <row r="33" spans="1:21">
      <c r="A33" s="522"/>
      <c r="B33" s="525"/>
      <c r="C33" s="525"/>
      <c r="D33" s="525"/>
      <c r="E33" s="528"/>
      <c r="F33" s="528"/>
      <c r="G33" s="528"/>
      <c r="H33" s="534"/>
      <c r="I33" s="537"/>
      <c r="J33" s="546"/>
      <c r="K33" s="543"/>
      <c r="L33" s="543"/>
      <c r="M33" s="540"/>
      <c r="N33" s="543"/>
      <c r="O33" s="531"/>
      <c r="P33" s="531"/>
      <c r="Q33" s="531"/>
      <c r="R33" s="531"/>
      <c r="S33" s="531"/>
      <c r="T33" s="531"/>
      <c r="U33" s="531"/>
    </row>
    <row r="34" spans="1:21" ht="230.25" customHeight="1" thickBot="1">
      <c r="A34" s="523"/>
      <c r="B34" s="526"/>
      <c r="C34" s="526"/>
      <c r="D34" s="526"/>
      <c r="E34" s="529"/>
      <c r="F34" s="529"/>
      <c r="G34" s="529"/>
      <c r="H34" s="535"/>
      <c r="I34" s="538"/>
      <c r="J34" s="547"/>
      <c r="K34" s="544"/>
      <c r="L34" s="544"/>
      <c r="M34" s="541"/>
      <c r="N34" s="544"/>
      <c r="O34" s="532"/>
      <c r="P34" s="532"/>
      <c r="Q34" s="532"/>
      <c r="R34" s="532"/>
      <c r="S34" s="532"/>
      <c r="T34" s="532"/>
      <c r="U34" s="532"/>
    </row>
    <row r="35" spans="1:21" ht="15" customHeight="1">
      <c r="A35" s="521">
        <f>'Mapa Final'!A35</f>
        <v>6</v>
      </c>
      <c r="B35" s="524" t="str">
        <f>'Mapa Final'!B35</f>
        <v>No tramitar las quejas disciplinarias</v>
      </c>
      <c r="C35" s="524" t="str">
        <f>'Mapa Final'!C35</f>
        <v>Incumplimiento de las metas establecidas</v>
      </c>
      <c r="D35" s="524" t="str">
        <f>'Mapa Final'!D35</f>
        <v xml:space="preserve">1. Alta carga laboral que genera errores humanos
2. Desconocimiento de la normalidad vigente
</v>
      </c>
      <c r="E35" s="527" t="str">
        <f>'Mapa Final'!E35</f>
        <v>Desconocieminto del trámote disciplinario.</v>
      </c>
      <c r="F35" s="527" t="str">
        <f>'Mapa Final'!F35</f>
        <v>No tramitar las quejas disciplinarias</v>
      </c>
      <c r="G35" s="527" t="str">
        <f>'Mapa Final'!G35</f>
        <v>Relaciones Laborales</v>
      </c>
      <c r="H35" s="533">
        <f>'Mapa Final'!I35</f>
        <v>0</v>
      </c>
      <c r="I35" s="536">
        <f>'Mapa Final'!L35</f>
        <v>0</v>
      </c>
      <c r="J35" s="545">
        <f>'Mapa Final'!N35</f>
        <v>0</v>
      </c>
      <c r="K35" s="542" t="str">
        <f>'Mapa Final'!AA35</f>
        <v>Muy Baja</v>
      </c>
      <c r="L35" s="542" t="str">
        <f>'Mapa Final'!AE35</f>
        <v>Leve</v>
      </c>
      <c r="M35" s="539" t="str">
        <f>'Mapa Final'!AG35</f>
        <v>Bajo</v>
      </c>
      <c r="N35" s="542" t="str">
        <f>'Mapa Final'!AH35</f>
        <v>Aceptar</v>
      </c>
      <c r="O35" s="530"/>
      <c r="P35" s="530"/>
      <c r="Q35" s="530"/>
      <c r="R35" s="530"/>
      <c r="S35" s="530"/>
      <c r="T35" s="530"/>
      <c r="U35" s="530"/>
    </row>
    <row r="36" spans="1:21">
      <c r="A36" s="522"/>
      <c r="B36" s="525"/>
      <c r="C36" s="525"/>
      <c r="D36" s="525"/>
      <c r="E36" s="528"/>
      <c r="F36" s="528"/>
      <c r="G36" s="528"/>
      <c r="H36" s="534"/>
      <c r="I36" s="537"/>
      <c r="J36" s="546"/>
      <c r="K36" s="543"/>
      <c r="L36" s="543"/>
      <c r="M36" s="540"/>
      <c r="N36" s="543"/>
      <c r="O36" s="531"/>
      <c r="P36" s="531"/>
      <c r="Q36" s="531"/>
      <c r="R36" s="531"/>
      <c r="S36" s="531"/>
      <c r="T36" s="531"/>
      <c r="U36" s="531"/>
    </row>
    <row r="37" spans="1:21">
      <c r="A37" s="522"/>
      <c r="B37" s="525"/>
      <c r="C37" s="525"/>
      <c r="D37" s="525"/>
      <c r="E37" s="528"/>
      <c r="F37" s="528"/>
      <c r="G37" s="528"/>
      <c r="H37" s="534"/>
      <c r="I37" s="537"/>
      <c r="J37" s="546"/>
      <c r="K37" s="543"/>
      <c r="L37" s="543"/>
      <c r="M37" s="540"/>
      <c r="N37" s="543"/>
      <c r="O37" s="531"/>
      <c r="P37" s="531"/>
      <c r="Q37" s="531"/>
      <c r="R37" s="531"/>
      <c r="S37" s="531"/>
      <c r="T37" s="531"/>
      <c r="U37" s="531"/>
    </row>
    <row r="38" spans="1:21">
      <c r="A38" s="522"/>
      <c r="B38" s="525"/>
      <c r="C38" s="525"/>
      <c r="D38" s="525"/>
      <c r="E38" s="528"/>
      <c r="F38" s="528"/>
      <c r="G38" s="528"/>
      <c r="H38" s="534"/>
      <c r="I38" s="537"/>
      <c r="J38" s="546"/>
      <c r="K38" s="543"/>
      <c r="L38" s="543"/>
      <c r="M38" s="540"/>
      <c r="N38" s="543"/>
      <c r="O38" s="531"/>
      <c r="P38" s="531"/>
      <c r="Q38" s="531"/>
      <c r="R38" s="531"/>
      <c r="S38" s="531"/>
      <c r="T38" s="531"/>
      <c r="U38" s="531"/>
    </row>
    <row r="39" spans="1:21" ht="234.75" customHeight="1" thickBot="1">
      <c r="A39" s="523"/>
      <c r="B39" s="526"/>
      <c r="C39" s="526"/>
      <c r="D39" s="526"/>
      <c r="E39" s="529"/>
      <c r="F39" s="529"/>
      <c r="G39" s="529"/>
      <c r="H39" s="535"/>
      <c r="I39" s="538"/>
      <c r="J39" s="547"/>
      <c r="K39" s="544"/>
      <c r="L39" s="544"/>
      <c r="M39" s="541"/>
      <c r="N39" s="544"/>
      <c r="O39" s="532"/>
      <c r="P39" s="532"/>
      <c r="Q39" s="532"/>
      <c r="R39" s="532"/>
      <c r="S39" s="532"/>
      <c r="T39" s="532"/>
      <c r="U39" s="532"/>
    </row>
    <row r="40" spans="1:21">
      <c r="A40" s="521">
        <f>'Mapa Final'!A40</f>
        <v>7</v>
      </c>
      <c r="B40" s="524" t="str">
        <f>'Mapa Final'!B40</f>
        <v>Planta de personal deficiente</v>
      </c>
      <c r="C40" s="524" t="str">
        <f>'Mapa Final'!C40</f>
        <v>Afectación en la Prestación del Servicio de Justicia</v>
      </c>
      <c r="D40" s="524" t="str">
        <f>'Mapa Final'!D40</f>
        <v>1. Falta de recursos para la creación de mas cargos.
2. Falta de Planeación del Consejo Superior en el análisis de cargas vs el personal.</v>
      </c>
      <c r="E40" s="527" t="str">
        <f>'Mapa Final'!E40</f>
        <v>Falencia en la planeación para la gestión y operación de las Oficinas de Ejecución.</v>
      </c>
      <c r="F40" s="527" t="str">
        <f>'Mapa Final'!F40</f>
        <v>La planta de personal no es suficiente para garantizar la calidad del producto o servicio.</v>
      </c>
      <c r="G40" s="527" t="str">
        <f>'Mapa Final'!G40</f>
        <v>Usuarios, productos y prácticas organizacionales</v>
      </c>
      <c r="H40" s="533">
        <f>'Mapa Final'!I40</f>
        <v>0</v>
      </c>
      <c r="I40" s="536" t="str">
        <f>'Mapa Final'!L40</f>
        <v>Menor</v>
      </c>
      <c r="J40" s="545" t="e">
        <f>'Mapa Final'!N40</f>
        <v>#N/A</v>
      </c>
      <c r="K40" s="542" t="str">
        <f>'Mapa Final'!AA40</f>
        <v>Muy Baja</v>
      </c>
      <c r="L40" s="542" t="str">
        <f>'Mapa Final'!AE40</f>
        <v>Menor</v>
      </c>
      <c r="M40" s="539" t="str">
        <f>'Mapa Final'!AG40</f>
        <v>Bajo</v>
      </c>
      <c r="N40" s="542" t="str">
        <f>'Mapa Final'!AH40</f>
        <v>Aceptar</v>
      </c>
      <c r="O40" s="530"/>
      <c r="P40" s="530"/>
      <c r="Q40" s="530"/>
      <c r="R40" s="530"/>
      <c r="S40" s="530"/>
      <c r="T40" s="530"/>
      <c r="U40" s="530"/>
    </row>
    <row r="41" spans="1:21">
      <c r="A41" s="522"/>
      <c r="B41" s="525"/>
      <c r="C41" s="525"/>
      <c r="D41" s="525"/>
      <c r="E41" s="528"/>
      <c r="F41" s="528"/>
      <c r="G41" s="528"/>
      <c r="H41" s="534"/>
      <c r="I41" s="537"/>
      <c r="J41" s="546"/>
      <c r="K41" s="543"/>
      <c r="L41" s="543"/>
      <c r="M41" s="540"/>
      <c r="N41" s="543"/>
      <c r="O41" s="531"/>
      <c r="P41" s="531"/>
      <c r="Q41" s="531"/>
      <c r="R41" s="531"/>
      <c r="S41" s="531"/>
      <c r="T41" s="531"/>
      <c r="U41" s="531"/>
    </row>
    <row r="42" spans="1:21">
      <c r="A42" s="522"/>
      <c r="B42" s="525"/>
      <c r="C42" s="525"/>
      <c r="D42" s="525"/>
      <c r="E42" s="528"/>
      <c r="F42" s="528"/>
      <c r="G42" s="528"/>
      <c r="H42" s="534"/>
      <c r="I42" s="537"/>
      <c r="J42" s="546"/>
      <c r="K42" s="543"/>
      <c r="L42" s="543"/>
      <c r="M42" s="540"/>
      <c r="N42" s="543"/>
      <c r="O42" s="531"/>
      <c r="P42" s="531"/>
      <c r="Q42" s="531"/>
      <c r="R42" s="531"/>
      <c r="S42" s="531"/>
      <c r="T42" s="531"/>
      <c r="U42" s="531"/>
    </row>
    <row r="43" spans="1:21">
      <c r="A43" s="522"/>
      <c r="B43" s="525"/>
      <c r="C43" s="525"/>
      <c r="D43" s="525"/>
      <c r="E43" s="528"/>
      <c r="F43" s="528"/>
      <c r="G43" s="528"/>
      <c r="H43" s="534"/>
      <c r="I43" s="537"/>
      <c r="J43" s="546"/>
      <c r="K43" s="543"/>
      <c r="L43" s="543"/>
      <c r="M43" s="540"/>
      <c r="N43" s="543"/>
      <c r="O43" s="531"/>
      <c r="P43" s="531"/>
      <c r="Q43" s="531"/>
      <c r="R43" s="531"/>
      <c r="S43" s="531"/>
      <c r="T43" s="531"/>
      <c r="U43" s="531"/>
    </row>
    <row r="44" spans="1:21" ht="194.25" customHeight="1" thickBot="1">
      <c r="A44" s="523"/>
      <c r="B44" s="526"/>
      <c r="C44" s="526"/>
      <c r="D44" s="526"/>
      <c r="E44" s="529"/>
      <c r="F44" s="529"/>
      <c r="G44" s="529"/>
      <c r="H44" s="535"/>
      <c r="I44" s="538"/>
      <c r="J44" s="547"/>
      <c r="K44" s="544"/>
      <c r="L44" s="544"/>
      <c r="M44" s="541"/>
      <c r="N44" s="544"/>
      <c r="O44" s="532"/>
      <c r="P44" s="532"/>
      <c r="Q44" s="532"/>
      <c r="R44" s="532"/>
      <c r="S44" s="532"/>
      <c r="T44" s="532"/>
      <c r="U44" s="532"/>
    </row>
    <row r="45" spans="1:21" hidden="1">
      <c r="A45" s="521">
        <f>'Mapa Final'!A45</f>
        <v>8</v>
      </c>
      <c r="B45" s="524">
        <f>'Mapa Final'!B45</f>
        <v>0</v>
      </c>
      <c r="C45" s="524">
        <f>'Mapa Final'!C45</f>
        <v>0</v>
      </c>
      <c r="D45" s="524">
        <f>'Mapa Final'!D45</f>
        <v>0</v>
      </c>
      <c r="E45" s="527">
        <f>'Mapa Final'!E45</f>
        <v>0</v>
      </c>
      <c r="F45" s="527">
        <f>'Mapa Final'!F45</f>
        <v>0</v>
      </c>
      <c r="G45" s="527">
        <f>'Mapa Final'!G45</f>
        <v>0</v>
      </c>
      <c r="H45" s="533">
        <f>'Mapa Final'!I45</f>
        <v>0</v>
      </c>
      <c r="I45" s="536" t="b">
        <f>'Mapa Final'!L45</f>
        <v>0</v>
      </c>
      <c r="J45" s="545" t="e">
        <f>'Mapa Final'!N45</f>
        <v>#N/A</v>
      </c>
      <c r="K45" s="542">
        <f>'Mapa Final'!AA45</f>
        <v>0</v>
      </c>
      <c r="L45" s="542">
        <f>'Mapa Final'!AE45</f>
        <v>0</v>
      </c>
      <c r="M45" s="539">
        <f>'Mapa Final'!AG45</f>
        <v>0</v>
      </c>
      <c r="N45" s="542">
        <f>'Mapa Final'!AH45</f>
        <v>0</v>
      </c>
      <c r="O45" s="530"/>
      <c r="P45" s="530"/>
      <c r="Q45" s="530"/>
      <c r="R45" s="530"/>
      <c r="S45" s="530"/>
      <c r="T45" s="530"/>
      <c r="U45" s="530"/>
    </row>
    <row r="46" spans="1:21" hidden="1">
      <c r="A46" s="522"/>
      <c r="B46" s="525"/>
      <c r="C46" s="525"/>
      <c r="D46" s="525"/>
      <c r="E46" s="528"/>
      <c r="F46" s="528"/>
      <c r="G46" s="528"/>
      <c r="H46" s="534"/>
      <c r="I46" s="537"/>
      <c r="J46" s="546"/>
      <c r="K46" s="543"/>
      <c r="L46" s="543"/>
      <c r="M46" s="540"/>
      <c r="N46" s="543"/>
      <c r="O46" s="531"/>
      <c r="P46" s="531"/>
      <c r="Q46" s="531"/>
      <c r="R46" s="531"/>
      <c r="S46" s="531"/>
      <c r="T46" s="531"/>
      <c r="U46" s="531"/>
    </row>
    <row r="47" spans="1:21" hidden="1">
      <c r="A47" s="522"/>
      <c r="B47" s="525"/>
      <c r="C47" s="525"/>
      <c r="D47" s="525"/>
      <c r="E47" s="528"/>
      <c r="F47" s="528"/>
      <c r="G47" s="528"/>
      <c r="H47" s="534"/>
      <c r="I47" s="537"/>
      <c r="J47" s="546"/>
      <c r="K47" s="543"/>
      <c r="L47" s="543"/>
      <c r="M47" s="540"/>
      <c r="N47" s="543"/>
      <c r="O47" s="531"/>
      <c r="P47" s="531"/>
      <c r="Q47" s="531"/>
      <c r="R47" s="531"/>
      <c r="S47" s="531"/>
      <c r="T47" s="531"/>
      <c r="U47" s="531"/>
    </row>
    <row r="48" spans="1:21" hidden="1">
      <c r="A48" s="522"/>
      <c r="B48" s="525"/>
      <c r="C48" s="525"/>
      <c r="D48" s="525"/>
      <c r="E48" s="528"/>
      <c r="F48" s="528"/>
      <c r="G48" s="528"/>
      <c r="H48" s="534"/>
      <c r="I48" s="537"/>
      <c r="J48" s="546"/>
      <c r="K48" s="543"/>
      <c r="L48" s="543"/>
      <c r="M48" s="540"/>
      <c r="N48" s="543"/>
      <c r="O48" s="531"/>
      <c r="P48" s="531"/>
      <c r="Q48" s="531"/>
      <c r="R48" s="531"/>
      <c r="S48" s="531"/>
      <c r="T48" s="531"/>
      <c r="U48" s="531"/>
    </row>
    <row r="49" spans="1:21" ht="188.25" hidden="1" customHeight="1" thickBot="1">
      <c r="A49" s="523"/>
      <c r="B49" s="526"/>
      <c r="C49" s="526"/>
      <c r="D49" s="526"/>
      <c r="E49" s="529"/>
      <c r="F49" s="529"/>
      <c r="G49" s="529"/>
      <c r="H49" s="535"/>
      <c r="I49" s="538"/>
      <c r="J49" s="547"/>
      <c r="K49" s="544"/>
      <c r="L49" s="544"/>
      <c r="M49" s="541"/>
      <c r="N49" s="544"/>
      <c r="O49" s="532"/>
      <c r="P49" s="532"/>
      <c r="Q49" s="532"/>
      <c r="R49" s="532"/>
      <c r="S49" s="532"/>
      <c r="T49" s="532"/>
      <c r="U49" s="532"/>
    </row>
    <row r="50" spans="1:21" hidden="1">
      <c r="A50" s="521">
        <f>'Mapa Final'!A50</f>
        <v>0</v>
      </c>
      <c r="B50" s="524">
        <f>'Mapa Final'!B50</f>
        <v>0</v>
      </c>
      <c r="C50" s="524">
        <f>'Mapa Final'!C50</f>
        <v>0</v>
      </c>
      <c r="D50" s="524">
        <f>'Mapa Final'!D50</f>
        <v>0</v>
      </c>
      <c r="E50" s="527">
        <f>'Mapa Final'!E50</f>
        <v>0</v>
      </c>
      <c r="F50" s="527">
        <f>'Mapa Final'!F50</f>
        <v>0</v>
      </c>
      <c r="G50" s="527">
        <f>'Mapa Final'!G50</f>
        <v>0</v>
      </c>
      <c r="H50" s="533">
        <f>'Mapa Final'!I50</f>
        <v>0</v>
      </c>
      <c r="I50" s="536" t="b">
        <f>'Mapa Final'!L50</f>
        <v>0</v>
      </c>
      <c r="J50" s="545" t="e">
        <f>'Mapa Final'!N50</f>
        <v>#N/A</v>
      </c>
      <c r="K50" s="542">
        <f>'Mapa Final'!AA50</f>
        <v>0</v>
      </c>
      <c r="L50" s="542">
        <f>'Mapa Final'!AE50</f>
        <v>0</v>
      </c>
      <c r="M50" s="539">
        <f>'Mapa Final'!AG50</f>
        <v>0</v>
      </c>
      <c r="N50" s="542">
        <f>'Mapa Final'!AH50</f>
        <v>0</v>
      </c>
      <c r="O50" s="530"/>
      <c r="P50" s="530"/>
      <c r="Q50" s="530"/>
      <c r="R50" s="530"/>
      <c r="S50" s="530"/>
      <c r="T50" s="530"/>
      <c r="U50" s="530"/>
    </row>
    <row r="51" spans="1:21" hidden="1">
      <c r="A51" s="522"/>
      <c r="B51" s="525"/>
      <c r="C51" s="525"/>
      <c r="D51" s="525"/>
      <c r="E51" s="528"/>
      <c r="F51" s="528"/>
      <c r="G51" s="528"/>
      <c r="H51" s="534"/>
      <c r="I51" s="537"/>
      <c r="J51" s="546"/>
      <c r="K51" s="543"/>
      <c r="L51" s="543"/>
      <c r="M51" s="540"/>
      <c r="N51" s="543"/>
      <c r="O51" s="531"/>
      <c r="P51" s="531"/>
      <c r="Q51" s="531"/>
      <c r="R51" s="531"/>
      <c r="S51" s="531"/>
      <c r="T51" s="531"/>
      <c r="U51" s="531"/>
    </row>
    <row r="52" spans="1:21" hidden="1">
      <c r="A52" s="522"/>
      <c r="B52" s="525"/>
      <c r="C52" s="525"/>
      <c r="D52" s="525"/>
      <c r="E52" s="528"/>
      <c r="F52" s="528"/>
      <c r="G52" s="528"/>
      <c r="H52" s="534"/>
      <c r="I52" s="537"/>
      <c r="J52" s="546"/>
      <c r="K52" s="543"/>
      <c r="L52" s="543"/>
      <c r="M52" s="540"/>
      <c r="N52" s="543"/>
      <c r="O52" s="531"/>
      <c r="P52" s="531"/>
      <c r="Q52" s="531"/>
      <c r="R52" s="531"/>
      <c r="S52" s="531"/>
      <c r="T52" s="531"/>
      <c r="U52" s="531"/>
    </row>
    <row r="53" spans="1:21" hidden="1">
      <c r="A53" s="522"/>
      <c r="B53" s="525"/>
      <c r="C53" s="525"/>
      <c r="D53" s="525"/>
      <c r="E53" s="528"/>
      <c r="F53" s="528"/>
      <c r="G53" s="528"/>
      <c r="H53" s="534"/>
      <c r="I53" s="537"/>
      <c r="J53" s="546"/>
      <c r="K53" s="543"/>
      <c r="L53" s="543"/>
      <c r="M53" s="540"/>
      <c r="N53" s="543"/>
      <c r="O53" s="531"/>
      <c r="P53" s="531"/>
      <c r="Q53" s="531"/>
      <c r="R53" s="531"/>
      <c r="S53" s="531"/>
      <c r="T53" s="531"/>
      <c r="U53" s="531"/>
    </row>
    <row r="54" spans="1:21" ht="56.25" hidden="1" customHeight="1" thickBot="1">
      <c r="A54" s="523"/>
      <c r="B54" s="526"/>
      <c r="C54" s="526"/>
      <c r="D54" s="526"/>
      <c r="E54" s="529"/>
      <c r="F54" s="529"/>
      <c r="G54" s="529"/>
      <c r="H54" s="535"/>
      <c r="I54" s="538"/>
      <c r="J54" s="547"/>
      <c r="K54" s="544"/>
      <c r="L54" s="544"/>
      <c r="M54" s="541"/>
      <c r="N54" s="544"/>
      <c r="O54" s="532"/>
      <c r="P54" s="532"/>
      <c r="Q54" s="532"/>
      <c r="R54" s="532"/>
      <c r="S54" s="532"/>
      <c r="T54" s="532"/>
      <c r="U54" s="532"/>
    </row>
    <row r="55" spans="1:21" hidden="1">
      <c r="A55" s="521">
        <f>'Mapa Final'!A55</f>
        <v>0</v>
      </c>
      <c r="B55" s="524">
        <f>'Mapa Final'!B55</f>
        <v>0</v>
      </c>
      <c r="C55" s="524">
        <f>'Mapa Final'!C55</f>
        <v>0</v>
      </c>
      <c r="D55" s="524">
        <f>'Mapa Final'!D55</f>
        <v>0</v>
      </c>
      <c r="E55" s="527">
        <f>'Mapa Final'!E55</f>
        <v>0</v>
      </c>
      <c r="F55" s="527">
        <f>'Mapa Final'!F55</f>
        <v>0</v>
      </c>
      <c r="G55" s="527">
        <f>'Mapa Final'!G55</f>
        <v>0</v>
      </c>
      <c r="H55" s="533">
        <f>'Mapa Final'!I55</f>
        <v>0</v>
      </c>
      <c r="I55" s="536">
        <f>'Mapa Final'!L55</f>
        <v>0</v>
      </c>
      <c r="J55" s="545">
        <f>'Mapa Final'!N55</f>
        <v>0</v>
      </c>
      <c r="K55" s="542">
        <f>'Mapa Final'!AA55</f>
        <v>0</v>
      </c>
      <c r="L55" s="542">
        <f>'Mapa Final'!AE55</f>
        <v>0</v>
      </c>
      <c r="M55" s="539">
        <f>'Mapa Final'!AG55</f>
        <v>0</v>
      </c>
      <c r="N55" s="542">
        <f>'Mapa Final'!AH55</f>
        <v>0</v>
      </c>
      <c r="O55" s="530"/>
      <c r="P55" s="530"/>
      <c r="Q55" s="530"/>
      <c r="R55" s="530"/>
      <c r="S55" s="530"/>
      <c r="T55" s="530"/>
      <c r="U55" s="530"/>
    </row>
    <row r="56" spans="1:21" hidden="1">
      <c r="A56" s="522"/>
      <c r="B56" s="525"/>
      <c r="C56" s="525"/>
      <c r="D56" s="525"/>
      <c r="E56" s="528"/>
      <c r="F56" s="528"/>
      <c r="G56" s="528"/>
      <c r="H56" s="534"/>
      <c r="I56" s="537"/>
      <c r="J56" s="546"/>
      <c r="K56" s="543"/>
      <c r="L56" s="543"/>
      <c r="M56" s="540"/>
      <c r="N56" s="543"/>
      <c r="O56" s="531"/>
      <c r="P56" s="531"/>
      <c r="Q56" s="531"/>
      <c r="R56" s="531"/>
      <c r="S56" s="531"/>
      <c r="T56" s="531"/>
      <c r="U56" s="531"/>
    </row>
    <row r="57" spans="1:21" hidden="1">
      <c r="A57" s="522"/>
      <c r="B57" s="525"/>
      <c r="C57" s="525"/>
      <c r="D57" s="525"/>
      <c r="E57" s="528"/>
      <c r="F57" s="528"/>
      <c r="G57" s="528"/>
      <c r="H57" s="534"/>
      <c r="I57" s="537"/>
      <c r="J57" s="546"/>
      <c r="K57" s="543"/>
      <c r="L57" s="543"/>
      <c r="M57" s="540"/>
      <c r="N57" s="543"/>
      <c r="O57" s="531"/>
      <c r="P57" s="531"/>
      <c r="Q57" s="531"/>
      <c r="R57" s="531"/>
      <c r="S57" s="531"/>
      <c r="T57" s="531"/>
      <c r="U57" s="531"/>
    </row>
    <row r="58" spans="1:21" hidden="1">
      <c r="A58" s="522"/>
      <c r="B58" s="525"/>
      <c r="C58" s="525"/>
      <c r="D58" s="525"/>
      <c r="E58" s="528"/>
      <c r="F58" s="528"/>
      <c r="G58" s="528"/>
      <c r="H58" s="534"/>
      <c r="I58" s="537"/>
      <c r="J58" s="546"/>
      <c r="K58" s="543"/>
      <c r="L58" s="543"/>
      <c r="M58" s="540"/>
      <c r="N58" s="543"/>
      <c r="O58" s="531"/>
      <c r="P58" s="531"/>
      <c r="Q58" s="531"/>
      <c r="R58" s="531"/>
      <c r="S58" s="531"/>
      <c r="T58" s="531"/>
      <c r="U58" s="531"/>
    </row>
    <row r="59" spans="1:21" ht="159.75" hidden="1" customHeight="1" thickBot="1">
      <c r="A59" s="523"/>
      <c r="B59" s="526"/>
      <c r="C59" s="526"/>
      <c r="D59" s="526"/>
      <c r="E59" s="529"/>
      <c r="F59" s="529"/>
      <c r="G59" s="529"/>
      <c r="H59" s="535"/>
      <c r="I59" s="538"/>
      <c r="J59" s="547"/>
      <c r="K59" s="544"/>
      <c r="L59" s="544"/>
      <c r="M59" s="541"/>
      <c r="N59" s="544"/>
      <c r="O59" s="532"/>
      <c r="P59" s="532"/>
      <c r="Q59" s="532"/>
      <c r="R59" s="532"/>
      <c r="S59" s="532"/>
      <c r="T59" s="532"/>
      <c r="U59" s="532"/>
    </row>
    <row r="60" spans="1:21" hidden="1"/>
    <row r="61" spans="1:21" hidden="1"/>
    <row r="62" spans="1:21" hidden="1"/>
    <row r="63" spans="1:21" hidden="1"/>
  </sheetData>
  <mergeCells count="22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596" priority="1339" operator="containsText" text="3- Moderado">
      <formula>NOT(ISERROR(SEARCH("3- Moderado",A7)))</formula>
    </cfRule>
    <cfRule type="containsText" dxfId="2595" priority="1340" operator="containsText" text="6- Moderado">
      <formula>NOT(ISERROR(SEARCH("6- Moderado",A7)))</formula>
    </cfRule>
    <cfRule type="containsText" dxfId="2594" priority="1341" operator="containsText" text="4- Moderado">
      <formula>NOT(ISERROR(SEARCH("4- Moderado",A7)))</formula>
    </cfRule>
    <cfRule type="containsText" dxfId="2593" priority="1342" operator="containsText" text="3- Bajo">
      <formula>NOT(ISERROR(SEARCH("3- Bajo",A7)))</formula>
    </cfRule>
    <cfRule type="containsText" dxfId="2592" priority="1343" operator="containsText" text="4- Bajo">
      <formula>NOT(ISERROR(SEARCH("4- Bajo",A7)))</formula>
    </cfRule>
    <cfRule type="containsText" dxfId="2591" priority="1344" operator="containsText" text="1- Bajo">
      <formula>NOT(ISERROR(SEARCH("1- Bajo",A7)))</formula>
    </cfRule>
  </conditionalFormatting>
  <conditionalFormatting sqref="H8:J8">
    <cfRule type="containsText" dxfId="2590" priority="1332" operator="containsText" text="3- Moderado">
      <formula>NOT(ISERROR(SEARCH("3- Moderado",H8)))</formula>
    </cfRule>
    <cfRule type="containsText" dxfId="2589" priority="1333" operator="containsText" text="6- Moderado">
      <formula>NOT(ISERROR(SEARCH("6- Moderado",H8)))</formula>
    </cfRule>
    <cfRule type="containsText" dxfId="2588" priority="1334" operator="containsText" text="4- Moderado">
      <formula>NOT(ISERROR(SEARCH("4- Moderado",H8)))</formula>
    </cfRule>
    <cfRule type="containsText" dxfId="2587" priority="1335" operator="containsText" text="3- Bajo">
      <formula>NOT(ISERROR(SEARCH("3- Bajo",H8)))</formula>
    </cfRule>
    <cfRule type="containsText" dxfId="2586" priority="1336" operator="containsText" text="4- Bajo">
      <formula>NOT(ISERROR(SEARCH("4- Bajo",H8)))</formula>
    </cfRule>
    <cfRule type="containsText" dxfId="2585" priority="1338" operator="containsText" text="1- Bajo">
      <formula>NOT(ISERROR(SEARCH("1- Bajo",H8)))</formula>
    </cfRule>
  </conditionalFormatting>
  <conditionalFormatting sqref="J8 J60:J1048576">
    <cfRule type="containsText" dxfId="2584" priority="1321" operator="containsText" text="25- Extremo">
      <formula>NOT(ISERROR(SEARCH("25- Extremo",J8)))</formula>
    </cfRule>
    <cfRule type="containsText" dxfId="2583" priority="1322" operator="containsText" text="20- Extremo">
      <formula>NOT(ISERROR(SEARCH("20- Extremo",J8)))</formula>
    </cfRule>
    <cfRule type="containsText" dxfId="2582" priority="1323" operator="containsText" text="15- Extremo">
      <formula>NOT(ISERROR(SEARCH("15- Extremo",J8)))</formula>
    </cfRule>
    <cfRule type="containsText" dxfId="2581" priority="1324" operator="containsText" text="10- Extremo">
      <formula>NOT(ISERROR(SEARCH("10- Extremo",J8)))</formula>
    </cfRule>
    <cfRule type="containsText" dxfId="2580" priority="1325" operator="containsText" text="5- Extremo">
      <formula>NOT(ISERROR(SEARCH("5- Extremo",J8)))</formula>
    </cfRule>
    <cfRule type="containsText" dxfId="2579" priority="1326" operator="containsText" text="12- Alto">
      <formula>NOT(ISERROR(SEARCH("12- Alto",J8)))</formula>
    </cfRule>
    <cfRule type="containsText" dxfId="2578" priority="1327" operator="containsText" text="10- Alto">
      <formula>NOT(ISERROR(SEARCH("10- Alto",J8)))</formula>
    </cfRule>
    <cfRule type="containsText" dxfId="2577" priority="1328" operator="containsText" text="9- Alto">
      <formula>NOT(ISERROR(SEARCH("9- Alto",J8)))</formula>
    </cfRule>
    <cfRule type="containsText" dxfId="2576" priority="1329" operator="containsText" text="8- Alto">
      <formula>NOT(ISERROR(SEARCH("8- Alto",J8)))</formula>
    </cfRule>
    <cfRule type="containsText" dxfId="2575" priority="1330" operator="containsText" text="5- Alto">
      <formula>NOT(ISERROR(SEARCH("5- Alto",J8)))</formula>
    </cfRule>
    <cfRule type="containsText" dxfId="2574" priority="1331" operator="containsText" text="4- Alto">
      <formula>NOT(ISERROR(SEARCH("4- Alto",J8)))</formula>
    </cfRule>
    <cfRule type="containsText" dxfId="2573" priority="1337" operator="containsText" text="2- Bajo">
      <formula>NOT(ISERROR(SEARCH("2- Bajo",J8)))</formula>
    </cfRule>
  </conditionalFormatting>
  <conditionalFormatting sqref="K10:L10">
    <cfRule type="containsText" dxfId="2572" priority="1315" operator="containsText" text="3- Moderado">
      <formula>NOT(ISERROR(SEARCH("3- Moderado",K10)))</formula>
    </cfRule>
    <cfRule type="containsText" dxfId="2571" priority="1316" operator="containsText" text="6- Moderado">
      <formula>NOT(ISERROR(SEARCH("6- Moderado",K10)))</formula>
    </cfRule>
    <cfRule type="containsText" dxfId="2570" priority="1317" operator="containsText" text="4- Moderado">
      <formula>NOT(ISERROR(SEARCH("4- Moderado",K10)))</formula>
    </cfRule>
    <cfRule type="containsText" dxfId="2569" priority="1318" operator="containsText" text="3- Bajo">
      <formula>NOT(ISERROR(SEARCH("3- Bajo",K10)))</formula>
    </cfRule>
    <cfRule type="containsText" dxfId="2568" priority="1319" operator="containsText" text="4- Bajo">
      <formula>NOT(ISERROR(SEARCH("4- Bajo",K10)))</formula>
    </cfRule>
    <cfRule type="containsText" dxfId="2567" priority="1320" operator="containsText" text="1- Bajo">
      <formula>NOT(ISERROR(SEARCH("1- Bajo",K10)))</formula>
    </cfRule>
  </conditionalFormatting>
  <conditionalFormatting sqref="H10:I10">
    <cfRule type="containsText" dxfId="2566" priority="1309" operator="containsText" text="3- Moderado">
      <formula>NOT(ISERROR(SEARCH("3- Moderado",H10)))</formula>
    </cfRule>
    <cfRule type="containsText" dxfId="2565" priority="1310" operator="containsText" text="6- Moderado">
      <formula>NOT(ISERROR(SEARCH("6- Moderado",H10)))</formula>
    </cfRule>
    <cfRule type="containsText" dxfId="2564" priority="1311" operator="containsText" text="4- Moderado">
      <formula>NOT(ISERROR(SEARCH("4- Moderado",H10)))</formula>
    </cfRule>
    <cfRule type="containsText" dxfId="2563" priority="1312" operator="containsText" text="3- Bajo">
      <formula>NOT(ISERROR(SEARCH("3- Bajo",H10)))</formula>
    </cfRule>
    <cfRule type="containsText" dxfId="2562" priority="1313" operator="containsText" text="4- Bajo">
      <formula>NOT(ISERROR(SEARCH("4- Bajo",H10)))</formula>
    </cfRule>
    <cfRule type="containsText" dxfId="2561" priority="1314" operator="containsText" text="1- Bajo">
      <formula>NOT(ISERROR(SEARCH("1- Bajo",H10)))</formula>
    </cfRule>
  </conditionalFormatting>
  <conditionalFormatting sqref="A10 C10:E10">
    <cfRule type="containsText" dxfId="2560" priority="1303" operator="containsText" text="3- Moderado">
      <formula>NOT(ISERROR(SEARCH("3- Moderado",A10)))</formula>
    </cfRule>
    <cfRule type="containsText" dxfId="2559" priority="1304" operator="containsText" text="6- Moderado">
      <formula>NOT(ISERROR(SEARCH("6- Moderado",A10)))</formula>
    </cfRule>
    <cfRule type="containsText" dxfId="2558" priority="1305" operator="containsText" text="4- Moderado">
      <formula>NOT(ISERROR(SEARCH("4- Moderado",A10)))</formula>
    </cfRule>
    <cfRule type="containsText" dxfId="2557" priority="1306" operator="containsText" text="3- Bajo">
      <formula>NOT(ISERROR(SEARCH("3- Bajo",A10)))</formula>
    </cfRule>
    <cfRule type="containsText" dxfId="2556" priority="1307" operator="containsText" text="4- Bajo">
      <formula>NOT(ISERROR(SEARCH("4- Bajo",A10)))</formula>
    </cfRule>
    <cfRule type="containsText" dxfId="2555" priority="1308" operator="containsText" text="1- Bajo">
      <formula>NOT(ISERROR(SEARCH("1- Bajo",A10)))</formula>
    </cfRule>
  </conditionalFormatting>
  <conditionalFormatting sqref="F10:G10">
    <cfRule type="containsText" dxfId="2554" priority="1297" operator="containsText" text="3- Moderado">
      <formula>NOT(ISERROR(SEARCH("3- Moderado",F10)))</formula>
    </cfRule>
    <cfRule type="containsText" dxfId="2553" priority="1298" operator="containsText" text="6- Moderado">
      <formula>NOT(ISERROR(SEARCH("6- Moderado",F10)))</formula>
    </cfRule>
    <cfRule type="containsText" dxfId="2552" priority="1299" operator="containsText" text="4- Moderado">
      <formula>NOT(ISERROR(SEARCH("4- Moderado",F10)))</formula>
    </cfRule>
    <cfRule type="containsText" dxfId="2551" priority="1300" operator="containsText" text="3- Bajo">
      <formula>NOT(ISERROR(SEARCH("3- Bajo",F10)))</formula>
    </cfRule>
    <cfRule type="containsText" dxfId="2550" priority="1301" operator="containsText" text="4- Bajo">
      <formula>NOT(ISERROR(SEARCH("4- Bajo",F10)))</formula>
    </cfRule>
    <cfRule type="containsText" dxfId="2549" priority="1302" operator="containsText" text="1- Bajo">
      <formula>NOT(ISERROR(SEARCH("1- Bajo",F10)))</formula>
    </cfRule>
  </conditionalFormatting>
  <conditionalFormatting sqref="K8">
    <cfRule type="containsText" dxfId="2548" priority="1291" operator="containsText" text="3- Moderado">
      <formula>NOT(ISERROR(SEARCH("3- Moderado",K8)))</formula>
    </cfRule>
    <cfRule type="containsText" dxfId="2547" priority="1292" operator="containsText" text="6- Moderado">
      <formula>NOT(ISERROR(SEARCH("6- Moderado",K8)))</formula>
    </cfRule>
    <cfRule type="containsText" dxfId="2546" priority="1293" operator="containsText" text="4- Moderado">
      <formula>NOT(ISERROR(SEARCH("4- Moderado",K8)))</formula>
    </cfRule>
    <cfRule type="containsText" dxfId="2545" priority="1294" operator="containsText" text="3- Bajo">
      <formula>NOT(ISERROR(SEARCH("3- Bajo",K8)))</formula>
    </cfRule>
    <cfRule type="containsText" dxfId="2544" priority="1295" operator="containsText" text="4- Bajo">
      <formula>NOT(ISERROR(SEARCH("4- Bajo",K8)))</formula>
    </cfRule>
    <cfRule type="containsText" dxfId="2543" priority="1296" operator="containsText" text="1- Bajo">
      <formula>NOT(ISERROR(SEARCH("1- Bajo",K8)))</formula>
    </cfRule>
  </conditionalFormatting>
  <conditionalFormatting sqref="L8">
    <cfRule type="containsText" dxfId="2542" priority="1285" operator="containsText" text="3- Moderado">
      <formula>NOT(ISERROR(SEARCH("3- Moderado",L8)))</formula>
    </cfRule>
    <cfRule type="containsText" dxfId="2541" priority="1286" operator="containsText" text="6- Moderado">
      <formula>NOT(ISERROR(SEARCH("6- Moderado",L8)))</formula>
    </cfRule>
    <cfRule type="containsText" dxfId="2540" priority="1287" operator="containsText" text="4- Moderado">
      <formula>NOT(ISERROR(SEARCH("4- Moderado",L8)))</formula>
    </cfRule>
    <cfRule type="containsText" dxfId="2539" priority="1288" operator="containsText" text="3- Bajo">
      <formula>NOT(ISERROR(SEARCH("3- Bajo",L8)))</formula>
    </cfRule>
    <cfRule type="containsText" dxfId="2538" priority="1289" operator="containsText" text="4- Bajo">
      <formula>NOT(ISERROR(SEARCH("4- Bajo",L8)))</formula>
    </cfRule>
    <cfRule type="containsText" dxfId="2537" priority="1290" operator="containsText" text="1- Bajo">
      <formula>NOT(ISERROR(SEARCH("1- Bajo",L8)))</formula>
    </cfRule>
  </conditionalFormatting>
  <conditionalFormatting sqref="M8">
    <cfRule type="containsText" dxfId="2536" priority="1279" operator="containsText" text="3- Moderado">
      <formula>NOT(ISERROR(SEARCH("3- Moderado",M8)))</formula>
    </cfRule>
    <cfRule type="containsText" dxfId="2535" priority="1280" operator="containsText" text="6- Moderado">
      <formula>NOT(ISERROR(SEARCH("6- Moderado",M8)))</formula>
    </cfRule>
    <cfRule type="containsText" dxfId="2534" priority="1281" operator="containsText" text="4- Moderado">
      <formula>NOT(ISERROR(SEARCH("4- Moderado",M8)))</formula>
    </cfRule>
    <cfRule type="containsText" dxfId="2533" priority="1282" operator="containsText" text="3- Bajo">
      <formula>NOT(ISERROR(SEARCH("3- Bajo",M8)))</formula>
    </cfRule>
    <cfRule type="containsText" dxfId="2532" priority="1283" operator="containsText" text="4- Bajo">
      <formula>NOT(ISERROR(SEARCH("4- Bajo",M8)))</formula>
    </cfRule>
    <cfRule type="containsText" dxfId="2531" priority="1284" operator="containsText" text="1- Bajo">
      <formula>NOT(ISERROR(SEARCH("1- Bajo",M8)))</formula>
    </cfRule>
  </conditionalFormatting>
  <conditionalFormatting sqref="J10:J14">
    <cfRule type="containsText" dxfId="2530" priority="1274" operator="containsText" text="Bajo">
      <formula>NOT(ISERROR(SEARCH("Bajo",J10)))</formula>
    </cfRule>
    <cfRule type="containsText" dxfId="2529" priority="1275" operator="containsText" text="Moderado">
      <formula>NOT(ISERROR(SEARCH("Moderado",J10)))</formula>
    </cfRule>
    <cfRule type="containsText" dxfId="2528" priority="1276" operator="containsText" text="Alto">
      <formula>NOT(ISERROR(SEARCH("Alto",J10)))</formula>
    </cfRule>
    <cfRule type="containsText" dxfId="2527"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526" priority="1249" operator="containsText" text="Moderado">
      <formula>NOT(ISERROR(SEARCH("Moderado",M10)))</formula>
    </cfRule>
    <cfRule type="containsText" dxfId="2525" priority="1269" operator="containsText" text="Bajo">
      <formula>NOT(ISERROR(SEARCH("Bajo",M10)))</formula>
    </cfRule>
    <cfRule type="containsText" dxfId="2524" priority="1270" operator="containsText" text="Moderado">
      <formula>NOT(ISERROR(SEARCH("Moderado",M10)))</formula>
    </cfRule>
    <cfRule type="containsText" dxfId="2523" priority="1271" operator="containsText" text="Alto">
      <formula>NOT(ISERROR(SEARCH("Alto",M10)))</formula>
    </cfRule>
    <cfRule type="containsText" dxfId="2522"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521" priority="1263" operator="containsText" text="3- Moderado">
      <formula>NOT(ISERROR(SEARCH("3- Moderado",N10)))</formula>
    </cfRule>
    <cfRule type="containsText" dxfId="2520" priority="1264" operator="containsText" text="6- Moderado">
      <formula>NOT(ISERROR(SEARCH("6- Moderado",N10)))</formula>
    </cfRule>
    <cfRule type="containsText" dxfId="2519" priority="1265" operator="containsText" text="4- Moderado">
      <formula>NOT(ISERROR(SEARCH("4- Moderado",N10)))</formula>
    </cfRule>
    <cfRule type="containsText" dxfId="2518" priority="1266" operator="containsText" text="3- Bajo">
      <formula>NOT(ISERROR(SEARCH("3- Bajo",N10)))</formula>
    </cfRule>
    <cfRule type="containsText" dxfId="2517" priority="1267" operator="containsText" text="4- Bajo">
      <formula>NOT(ISERROR(SEARCH("4- Bajo",N10)))</formula>
    </cfRule>
    <cfRule type="containsText" dxfId="2516" priority="1268" operator="containsText" text="1- Bajo">
      <formula>NOT(ISERROR(SEARCH("1- Bajo",N10)))</formula>
    </cfRule>
  </conditionalFormatting>
  <conditionalFormatting sqref="H10:H14">
    <cfRule type="containsText" dxfId="2515" priority="1250" operator="containsText" text="Muy Alta">
      <formula>NOT(ISERROR(SEARCH("Muy Alta",H10)))</formula>
    </cfRule>
    <cfRule type="containsText" dxfId="2514" priority="1251" operator="containsText" text="Alta">
      <formula>NOT(ISERROR(SEARCH("Alta",H10)))</formula>
    </cfRule>
    <cfRule type="containsText" dxfId="2513" priority="1252" operator="containsText" text="Muy Alta">
      <formula>NOT(ISERROR(SEARCH("Muy Alta",H10)))</formula>
    </cfRule>
    <cfRule type="containsText" dxfId="2512" priority="1257" operator="containsText" text="Muy Baja">
      <formula>NOT(ISERROR(SEARCH("Muy Baja",H10)))</formula>
    </cfRule>
    <cfRule type="containsText" dxfId="2511" priority="1258" operator="containsText" text="Baja">
      <formula>NOT(ISERROR(SEARCH("Baja",H10)))</formula>
    </cfRule>
    <cfRule type="containsText" dxfId="2510" priority="1259" operator="containsText" text="Media">
      <formula>NOT(ISERROR(SEARCH("Media",H10)))</formula>
    </cfRule>
    <cfRule type="containsText" dxfId="2509" priority="1260" operator="containsText" text="Alta">
      <formula>NOT(ISERROR(SEARCH("Alta",H10)))</formula>
    </cfRule>
    <cfRule type="containsText" dxfId="2508" priority="1262" operator="containsText" text="Muy Alta">
      <formula>NOT(ISERROR(SEARCH("Muy Alta",H10)))</formula>
    </cfRule>
  </conditionalFormatting>
  <conditionalFormatting sqref="I10:I14">
    <cfRule type="containsText" dxfId="2507" priority="1253" operator="containsText" text="Catastrófico">
      <formula>NOT(ISERROR(SEARCH("Catastrófico",I10)))</formula>
    </cfRule>
    <cfRule type="containsText" dxfId="2506" priority="1254" operator="containsText" text="Mayor">
      <formula>NOT(ISERROR(SEARCH("Mayor",I10)))</formula>
    </cfRule>
    <cfRule type="containsText" dxfId="2505" priority="1255" operator="containsText" text="Menor">
      <formula>NOT(ISERROR(SEARCH("Menor",I10)))</formula>
    </cfRule>
    <cfRule type="containsText" dxfId="2504" priority="1256" operator="containsText" text="Leve">
      <formula>NOT(ISERROR(SEARCH("Leve",I10)))</formula>
    </cfRule>
    <cfRule type="containsText" dxfId="2503" priority="1261" operator="containsText" text="Moderado">
      <formula>NOT(ISERROR(SEARCH("Moderado",I10)))</formula>
    </cfRule>
  </conditionalFormatting>
  <conditionalFormatting sqref="K10:K14">
    <cfRule type="containsText" dxfId="2502" priority="1248" operator="containsText" text="Media">
      <formula>NOT(ISERROR(SEARCH("Media",K10)))</formula>
    </cfRule>
  </conditionalFormatting>
  <conditionalFormatting sqref="L10:L14">
    <cfRule type="containsText" dxfId="2501" priority="1247" operator="containsText" text="Moderado">
      <formula>NOT(ISERROR(SEARCH("Moderado",L10)))</formula>
    </cfRule>
  </conditionalFormatting>
  <conditionalFormatting sqref="J10:J14">
    <cfRule type="containsText" dxfId="2500" priority="1234" operator="containsText" text="Moderado">
      <formula>NOT(ISERROR(SEARCH("Moderado",J10)))</formula>
    </cfRule>
  </conditionalFormatting>
  <conditionalFormatting sqref="J10:J14">
    <cfRule type="containsText" dxfId="2499" priority="1232" operator="containsText" text="Bajo">
      <formula>NOT(ISERROR(SEARCH("Bajo",J10)))</formula>
    </cfRule>
    <cfRule type="containsText" dxfId="2498" priority="1233" operator="containsText" text="Extremo">
      <formula>NOT(ISERROR(SEARCH("Extremo",J10)))</formula>
    </cfRule>
  </conditionalFormatting>
  <conditionalFormatting sqref="K10:K14">
    <cfRule type="containsText" dxfId="2497" priority="1230" operator="containsText" text="Baja">
      <formula>NOT(ISERROR(SEARCH("Baja",K10)))</formula>
    </cfRule>
    <cfRule type="containsText" dxfId="2496" priority="1231" operator="containsText" text="Muy Baja">
      <formula>NOT(ISERROR(SEARCH("Muy Baja",K10)))</formula>
    </cfRule>
  </conditionalFormatting>
  <conditionalFormatting sqref="K10:K14">
    <cfRule type="containsText" dxfId="2495" priority="1228" operator="containsText" text="Muy Alta">
      <formula>NOT(ISERROR(SEARCH("Muy Alta",K10)))</formula>
    </cfRule>
    <cfRule type="containsText" dxfId="2494" priority="1229" operator="containsText" text="Alta">
      <formula>NOT(ISERROR(SEARCH("Alta",K10)))</formula>
    </cfRule>
  </conditionalFormatting>
  <conditionalFormatting sqref="L10:L14">
    <cfRule type="containsText" dxfId="2493" priority="1224" operator="containsText" text="Catastrófico">
      <formula>NOT(ISERROR(SEARCH("Catastrófico",L10)))</formula>
    </cfRule>
    <cfRule type="containsText" dxfId="2492" priority="1225" operator="containsText" text="Mayor">
      <formula>NOT(ISERROR(SEARCH("Mayor",L10)))</formula>
    </cfRule>
    <cfRule type="containsText" dxfId="2491" priority="1226" operator="containsText" text="Menor">
      <formula>NOT(ISERROR(SEARCH("Menor",L10)))</formula>
    </cfRule>
    <cfRule type="containsText" dxfId="2490" priority="1227" operator="containsText" text="Leve">
      <formula>NOT(ISERROR(SEARCH("Leve",L10)))</formula>
    </cfRule>
  </conditionalFormatting>
  <conditionalFormatting sqref="K15:L15">
    <cfRule type="containsText" dxfId="2489" priority="725" operator="containsText" text="3- Moderado">
      <formula>NOT(ISERROR(SEARCH("3- Moderado",K15)))</formula>
    </cfRule>
    <cfRule type="containsText" dxfId="2488" priority="726" operator="containsText" text="6- Moderado">
      <formula>NOT(ISERROR(SEARCH("6- Moderado",K15)))</formula>
    </cfRule>
    <cfRule type="containsText" dxfId="2487" priority="727" operator="containsText" text="4- Moderado">
      <formula>NOT(ISERROR(SEARCH("4- Moderado",K15)))</formula>
    </cfRule>
    <cfRule type="containsText" dxfId="2486" priority="728" operator="containsText" text="3- Bajo">
      <formula>NOT(ISERROR(SEARCH("3- Bajo",K15)))</formula>
    </cfRule>
    <cfRule type="containsText" dxfId="2485" priority="729" operator="containsText" text="4- Bajo">
      <formula>NOT(ISERROR(SEARCH("4- Bajo",K15)))</formula>
    </cfRule>
    <cfRule type="containsText" dxfId="2484" priority="730" operator="containsText" text="1- Bajo">
      <formula>NOT(ISERROR(SEARCH("1- Bajo",K15)))</formula>
    </cfRule>
  </conditionalFormatting>
  <conditionalFormatting sqref="H15:I15">
    <cfRule type="containsText" dxfId="2483" priority="719" operator="containsText" text="3- Moderado">
      <formula>NOT(ISERROR(SEARCH("3- Moderado",H15)))</formula>
    </cfRule>
    <cfRule type="containsText" dxfId="2482" priority="720" operator="containsText" text="6- Moderado">
      <formula>NOT(ISERROR(SEARCH("6- Moderado",H15)))</formula>
    </cfRule>
    <cfRule type="containsText" dxfId="2481" priority="721" operator="containsText" text="4- Moderado">
      <formula>NOT(ISERROR(SEARCH("4- Moderado",H15)))</formula>
    </cfRule>
    <cfRule type="containsText" dxfId="2480" priority="722" operator="containsText" text="3- Bajo">
      <formula>NOT(ISERROR(SEARCH("3- Bajo",H15)))</formula>
    </cfRule>
    <cfRule type="containsText" dxfId="2479" priority="723" operator="containsText" text="4- Bajo">
      <formula>NOT(ISERROR(SEARCH("4- Bajo",H15)))</formula>
    </cfRule>
    <cfRule type="containsText" dxfId="2478" priority="724" operator="containsText" text="1- Bajo">
      <formula>NOT(ISERROR(SEARCH("1- Bajo",H15)))</formula>
    </cfRule>
  </conditionalFormatting>
  <conditionalFormatting sqref="A15 C15:E15">
    <cfRule type="containsText" dxfId="2477" priority="713" operator="containsText" text="3- Moderado">
      <formula>NOT(ISERROR(SEARCH("3- Moderado",A15)))</formula>
    </cfRule>
    <cfRule type="containsText" dxfId="2476" priority="714" operator="containsText" text="6- Moderado">
      <formula>NOT(ISERROR(SEARCH("6- Moderado",A15)))</formula>
    </cfRule>
    <cfRule type="containsText" dxfId="2475" priority="715" operator="containsText" text="4- Moderado">
      <formula>NOT(ISERROR(SEARCH("4- Moderado",A15)))</formula>
    </cfRule>
    <cfRule type="containsText" dxfId="2474" priority="716" operator="containsText" text="3- Bajo">
      <formula>NOT(ISERROR(SEARCH("3- Bajo",A15)))</formula>
    </cfRule>
    <cfRule type="containsText" dxfId="2473" priority="717" operator="containsText" text="4- Bajo">
      <formula>NOT(ISERROR(SEARCH("4- Bajo",A15)))</formula>
    </cfRule>
    <cfRule type="containsText" dxfId="2472" priority="718" operator="containsText" text="1- Bajo">
      <formula>NOT(ISERROR(SEARCH("1- Bajo",A15)))</formula>
    </cfRule>
  </conditionalFormatting>
  <conditionalFormatting sqref="F15:G15">
    <cfRule type="containsText" dxfId="2471" priority="707" operator="containsText" text="3- Moderado">
      <formula>NOT(ISERROR(SEARCH("3- Moderado",F15)))</formula>
    </cfRule>
    <cfRule type="containsText" dxfId="2470" priority="708" operator="containsText" text="6- Moderado">
      <formula>NOT(ISERROR(SEARCH("6- Moderado",F15)))</formula>
    </cfRule>
    <cfRule type="containsText" dxfId="2469" priority="709" operator="containsText" text="4- Moderado">
      <formula>NOT(ISERROR(SEARCH("4- Moderado",F15)))</formula>
    </cfRule>
    <cfRule type="containsText" dxfId="2468" priority="710" operator="containsText" text="3- Bajo">
      <formula>NOT(ISERROR(SEARCH("3- Bajo",F15)))</formula>
    </cfRule>
    <cfRule type="containsText" dxfId="2467" priority="711" operator="containsText" text="4- Bajo">
      <formula>NOT(ISERROR(SEARCH("4- Bajo",F15)))</formula>
    </cfRule>
    <cfRule type="containsText" dxfId="2466" priority="712" operator="containsText" text="1- Bajo">
      <formula>NOT(ISERROR(SEARCH("1- Bajo",F15)))</formula>
    </cfRule>
  </conditionalFormatting>
  <conditionalFormatting sqref="J15:J19">
    <cfRule type="containsText" dxfId="2465" priority="702" operator="containsText" text="Bajo">
      <formula>NOT(ISERROR(SEARCH("Bajo",J15)))</formula>
    </cfRule>
    <cfRule type="containsText" dxfId="2464" priority="703" operator="containsText" text="Moderado">
      <formula>NOT(ISERROR(SEARCH("Moderado",J15)))</formula>
    </cfRule>
    <cfRule type="containsText" dxfId="2463" priority="704" operator="containsText" text="Alto">
      <formula>NOT(ISERROR(SEARCH("Alto",J15)))</formula>
    </cfRule>
    <cfRule type="containsText" dxfId="2462"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461" priority="677" operator="containsText" text="Moderado">
      <formula>NOT(ISERROR(SEARCH("Moderado",M15)))</formula>
    </cfRule>
    <cfRule type="containsText" dxfId="2460" priority="697" operator="containsText" text="Bajo">
      <formula>NOT(ISERROR(SEARCH("Bajo",M15)))</formula>
    </cfRule>
    <cfRule type="containsText" dxfId="2459" priority="698" operator="containsText" text="Moderado">
      <formula>NOT(ISERROR(SEARCH("Moderado",M15)))</formula>
    </cfRule>
    <cfRule type="containsText" dxfId="2458" priority="699" operator="containsText" text="Alto">
      <formula>NOT(ISERROR(SEARCH("Alto",M15)))</formula>
    </cfRule>
    <cfRule type="containsText" dxfId="2457"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456" priority="691" operator="containsText" text="3- Moderado">
      <formula>NOT(ISERROR(SEARCH("3- Moderado",N15)))</formula>
    </cfRule>
    <cfRule type="containsText" dxfId="2455" priority="692" operator="containsText" text="6- Moderado">
      <formula>NOT(ISERROR(SEARCH("6- Moderado",N15)))</formula>
    </cfRule>
    <cfRule type="containsText" dxfId="2454" priority="693" operator="containsText" text="4- Moderado">
      <formula>NOT(ISERROR(SEARCH("4- Moderado",N15)))</formula>
    </cfRule>
    <cfRule type="containsText" dxfId="2453" priority="694" operator="containsText" text="3- Bajo">
      <formula>NOT(ISERROR(SEARCH("3- Bajo",N15)))</formula>
    </cfRule>
    <cfRule type="containsText" dxfId="2452" priority="695" operator="containsText" text="4- Bajo">
      <formula>NOT(ISERROR(SEARCH("4- Bajo",N15)))</formula>
    </cfRule>
    <cfRule type="containsText" dxfId="2451" priority="696" operator="containsText" text="1- Bajo">
      <formula>NOT(ISERROR(SEARCH("1- Bajo",N15)))</formula>
    </cfRule>
  </conditionalFormatting>
  <conditionalFormatting sqref="H15:H19">
    <cfRule type="containsText" dxfId="2450" priority="678" operator="containsText" text="Muy Alta">
      <formula>NOT(ISERROR(SEARCH("Muy Alta",H15)))</formula>
    </cfRule>
    <cfRule type="containsText" dxfId="2449" priority="679" operator="containsText" text="Alta">
      <formula>NOT(ISERROR(SEARCH("Alta",H15)))</formula>
    </cfRule>
    <cfRule type="containsText" dxfId="2448" priority="680" operator="containsText" text="Muy Alta">
      <formula>NOT(ISERROR(SEARCH("Muy Alta",H15)))</formula>
    </cfRule>
    <cfRule type="containsText" dxfId="2447" priority="685" operator="containsText" text="Muy Baja">
      <formula>NOT(ISERROR(SEARCH("Muy Baja",H15)))</formula>
    </cfRule>
    <cfRule type="containsText" dxfId="2446" priority="686" operator="containsText" text="Baja">
      <formula>NOT(ISERROR(SEARCH("Baja",H15)))</formula>
    </cfRule>
    <cfRule type="containsText" dxfId="2445" priority="687" operator="containsText" text="Media">
      <formula>NOT(ISERROR(SEARCH("Media",H15)))</formula>
    </cfRule>
    <cfRule type="containsText" dxfId="2444" priority="688" operator="containsText" text="Alta">
      <formula>NOT(ISERROR(SEARCH("Alta",H15)))</formula>
    </cfRule>
    <cfRule type="containsText" dxfId="2443" priority="690" operator="containsText" text="Muy Alta">
      <formula>NOT(ISERROR(SEARCH("Muy Alta",H15)))</formula>
    </cfRule>
  </conditionalFormatting>
  <conditionalFormatting sqref="I15:I19">
    <cfRule type="containsText" dxfId="2442" priority="681" operator="containsText" text="Catastrófico">
      <formula>NOT(ISERROR(SEARCH("Catastrófico",I15)))</formula>
    </cfRule>
    <cfRule type="containsText" dxfId="2441" priority="682" operator="containsText" text="Mayor">
      <formula>NOT(ISERROR(SEARCH("Mayor",I15)))</formula>
    </cfRule>
    <cfRule type="containsText" dxfId="2440" priority="683" operator="containsText" text="Menor">
      <formula>NOT(ISERROR(SEARCH("Menor",I15)))</formula>
    </cfRule>
    <cfRule type="containsText" dxfId="2439" priority="684" operator="containsText" text="Leve">
      <formula>NOT(ISERROR(SEARCH("Leve",I15)))</formula>
    </cfRule>
    <cfRule type="containsText" dxfId="2438" priority="689" operator="containsText" text="Moderado">
      <formula>NOT(ISERROR(SEARCH("Moderado",I15)))</formula>
    </cfRule>
  </conditionalFormatting>
  <conditionalFormatting sqref="K15:K19">
    <cfRule type="containsText" dxfId="2437" priority="676" operator="containsText" text="Media">
      <formula>NOT(ISERROR(SEARCH("Media",K15)))</formula>
    </cfRule>
  </conditionalFormatting>
  <conditionalFormatting sqref="L15:L19">
    <cfRule type="containsText" dxfId="2436" priority="675" operator="containsText" text="Moderado">
      <formula>NOT(ISERROR(SEARCH("Moderado",L15)))</formula>
    </cfRule>
  </conditionalFormatting>
  <conditionalFormatting sqref="J15:J19">
    <cfRule type="containsText" dxfId="2435" priority="674" operator="containsText" text="Moderado">
      <formula>NOT(ISERROR(SEARCH("Moderado",J15)))</formula>
    </cfRule>
  </conditionalFormatting>
  <conditionalFormatting sqref="J15:J19">
    <cfRule type="containsText" dxfId="2434" priority="672" operator="containsText" text="Bajo">
      <formula>NOT(ISERROR(SEARCH("Bajo",J15)))</formula>
    </cfRule>
    <cfRule type="containsText" dxfId="2433" priority="673" operator="containsText" text="Extremo">
      <formula>NOT(ISERROR(SEARCH("Extremo",J15)))</formula>
    </cfRule>
  </conditionalFormatting>
  <conditionalFormatting sqref="K15:K19">
    <cfRule type="containsText" dxfId="2432" priority="670" operator="containsText" text="Baja">
      <formula>NOT(ISERROR(SEARCH("Baja",K15)))</formula>
    </cfRule>
    <cfRule type="containsText" dxfId="2431" priority="671" operator="containsText" text="Muy Baja">
      <formula>NOT(ISERROR(SEARCH("Muy Baja",K15)))</formula>
    </cfRule>
  </conditionalFormatting>
  <conditionalFormatting sqref="K15:K19">
    <cfRule type="containsText" dxfId="2430" priority="668" operator="containsText" text="Muy Alta">
      <formula>NOT(ISERROR(SEARCH("Muy Alta",K15)))</formula>
    </cfRule>
    <cfRule type="containsText" dxfId="2429" priority="669" operator="containsText" text="Alta">
      <formula>NOT(ISERROR(SEARCH("Alta",K15)))</formula>
    </cfRule>
  </conditionalFormatting>
  <conditionalFormatting sqref="L15:L19">
    <cfRule type="containsText" dxfId="2428" priority="664" operator="containsText" text="Catastrófico">
      <formula>NOT(ISERROR(SEARCH("Catastrófico",L15)))</formula>
    </cfRule>
    <cfRule type="containsText" dxfId="2427" priority="665" operator="containsText" text="Mayor">
      <formula>NOT(ISERROR(SEARCH("Mayor",L15)))</formula>
    </cfRule>
    <cfRule type="containsText" dxfId="2426" priority="666" operator="containsText" text="Menor">
      <formula>NOT(ISERROR(SEARCH("Menor",L15)))</formula>
    </cfRule>
    <cfRule type="containsText" dxfId="2425" priority="667" operator="containsText" text="Leve">
      <formula>NOT(ISERROR(SEARCH("Leve",L15)))</formula>
    </cfRule>
  </conditionalFormatting>
  <conditionalFormatting sqref="K20:L20">
    <cfRule type="containsText" dxfId="2424" priority="658" operator="containsText" text="3- Moderado">
      <formula>NOT(ISERROR(SEARCH("3- Moderado",K20)))</formula>
    </cfRule>
    <cfRule type="containsText" dxfId="2423" priority="659" operator="containsText" text="6- Moderado">
      <formula>NOT(ISERROR(SEARCH("6- Moderado",K20)))</formula>
    </cfRule>
    <cfRule type="containsText" dxfId="2422" priority="660" operator="containsText" text="4- Moderado">
      <formula>NOT(ISERROR(SEARCH("4- Moderado",K20)))</formula>
    </cfRule>
    <cfRule type="containsText" dxfId="2421" priority="661" operator="containsText" text="3- Bajo">
      <formula>NOT(ISERROR(SEARCH("3- Bajo",K20)))</formula>
    </cfRule>
    <cfRule type="containsText" dxfId="2420" priority="662" operator="containsText" text="4- Bajo">
      <formula>NOT(ISERROR(SEARCH("4- Bajo",K20)))</formula>
    </cfRule>
    <cfRule type="containsText" dxfId="2419" priority="663" operator="containsText" text="1- Bajo">
      <formula>NOT(ISERROR(SEARCH("1- Bajo",K20)))</formula>
    </cfRule>
  </conditionalFormatting>
  <conditionalFormatting sqref="H20:I20">
    <cfRule type="containsText" dxfId="2418" priority="652" operator="containsText" text="3- Moderado">
      <formula>NOT(ISERROR(SEARCH("3- Moderado",H20)))</formula>
    </cfRule>
    <cfRule type="containsText" dxfId="2417" priority="653" operator="containsText" text="6- Moderado">
      <formula>NOT(ISERROR(SEARCH("6- Moderado",H20)))</formula>
    </cfRule>
    <cfRule type="containsText" dxfId="2416" priority="654" operator="containsText" text="4- Moderado">
      <formula>NOT(ISERROR(SEARCH("4- Moderado",H20)))</formula>
    </cfRule>
    <cfRule type="containsText" dxfId="2415" priority="655" operator="containsText" text="3- Bajo">
      <formula>NOT(ISERROR(SEARCH("3- Bajo",H20)))</formula>
    </cfRule>
    <cfRule type="containsText" dxfId="2414" priority="656" operator="containsText" text="4- Bajo">
      <formula>NOT(ISERROR(SEARCH("4- Bajo",H20)))</formula>
    </cfRule>
    <cfRule type="containsText" dxfId="2413" priority="657" operator="containsText" text="1- Bajo">
      <formula>NOT(ISERROR(SEARCH("1- Bajo",H20)))</formula>
    </cfRule>
  </conditionalFormatting>
  <conditionalFormatting sqref="A20 C20:E20">
    <cfRule type="containsText" dxfId="2412" priority="646" operator="containsText" text="3- Moderado">
      <formula>NOT(ISERROR(SEARCH("3- Moderado",A20)))</formula>
    </cfRule>
    <cfRule type="containsText" dxfId="2411" priority="647" operator="containsText" text="6- Moderado">
      <formula>NOT(ISERROR(SEARCH("6- Moderado",A20)))</formula>
    </cfRule>
    <cfRule type="containsText" dxfId="2410" priority="648" operator="containsText" text="4- Moderado">
      <formula>NOT(ISERROR(SEARCH("4- Moderado",A20)))</formula>
    </cfRule>
    <cfRule type="containsText" dxfId="2409" priority="649" operator="containsText" text="3- Bajo">
      <formula>NOT(ISERROR(SEARCH("3- Bajo",A20)))</formula>
    </cfRule>
    <cfRule type="containsText" dxfId="2408" priority="650" operator="containsText" text="4- Bajo">
      <formula>NOT(ISERROR(SEARCH("4- Bajo",A20)))</formula>
    </cfRule>
    <cfRule type="containsText" dxfId="2407" priority="651" operator="containsText" text="1- Bajo">
      <formula>NOT(ISERROR(SEARCH("1- Bajo",A20)))</formula>
    </cfRule>
  </conditionalFormatting>
  <conditionalFormatting sqref="F20:G20">
    <cfRule type="containsText" dxfId="2406" priority="640" operator="containsText" text="3- Moderado">
      <formula>NOT(ISERROR(SEARCH("3- Moderado",F20)))</formula>
    </cfRule>
    <cfRule type="containsText" dxfId="2405" priority="641" operator="containsText" text="6- Moderado">
      <formula>NOT(ISERROR(SEARCH("6- Moderado",F20)))</formula>
    </cfRule>
    <cfRule type="containsText" dxfId="2404" priority="642" operator="containsText" text="4- Moderado">
      <formula>NOT(ISERROR(SEARCH("4- Moderado",F20)))</formula>
    </cfRule>
    <cfRule type="containsText" dxfId="2403" priority="643" operator="containsText" text="3- Bajo">
      <formula>NOT(ISERROR(SEARCH("3- Bajo",F20)))</formula>
    </cfRule>
    <cfRule type="containsText" dxfId="2402" priority="644" operator="containsText" text="4- Bajo">
      <formula>NOT(ISERROR(SEARCH("4- Bajo",F20)))</formula>
    </cfRule>
    <cfRule type="containsText" dxfId="2401" priority="645" operator="containsText" text="1- Bajo">
      <formula>NOT(ISERROR(SEARCH("1- Bajo",F20)))</formula>
    </cfRule>
  </conditionalFormatting>
  <conditionalFormatting sqref="J20:J24">
    <cfRule type="containsText" dxfId="2400" priority="635" operator="containsText" text="Bajo">
      <formula>NOT(ISERROR(SEARCH("Bajo",J20)))</formula>
    </cfRule>
    <cfRule type="containsText" dxfId="2399" priority="636" operator="containsText" text="Moderado">
      <formula>NOT(ISERROR(SEARCH("Moderado",J20)))</formula>
    </cfRule>
    <cfRule type="containsText" dxfId="2398" priority="637" operator="containsText" text="Alto">
      <formula>NOT(ISERROR(SEARCH("Alto",J20)))</formula>
    </cfRule>
    <cfRule type="containsText" dxfId="2397"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396" priority="610" operator="containsText" text="Moderado">
      <formula>NOT(ISERROR(SEARCH("Moderado",M20)))</formula>
    </cfRule>
    <cfRule type="containsText" dxfId="2395" priority="630" operator="containsText" text="Bajo">
      <formula>NOT(ISERROR(SEARCH("Bajo",M20)))</formula>
    </cfRule>
    <cfRule type="containsText" dxfId="2394" priority="631" operator="containsText" text="Moderado">
      <formula>NOT(ISERROR(SEARCH("Moderado",M20)))</formula>
    </cfRule>
    <cfRule type="containsText" dxfId="2393" priority="632" operator="containsText" text="Alto">
      <formula>NOT(ISERROR(SEARCH("Alto",M20)))</formula>
    </cfRule>
    <cfRule type="containsText" dxfId="2392"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391" priority="624" operator="containsText" text="3- Moderado">
      <formula>NOT(ISERROR(SEARCH("3- Moderado",N20)))</formula>
    </cfRule>
    <cfRule type="containsText" dxfId="2390" priority="625" operator="containsText" text="6- Moderado">
      <formula>NOT(ISERROR(SEARCH("6- Moderado",N20)))</formula>
    </cfRule>
    <cfRule type="containsText" dxfId="2389" priority="626" operator="containsText" text="4- Moderado">
      <formula>NOT(ISERROR(SEARCH("4- Moderado",N20)))</formula>
    </cfRule>
    <cfRule type="containsText" dxfId="2388" priority="627" operator="containsText" text="3- Bajo">
      <formula>NOT(ISERROR(SEARCH("3- Bajo",N20)))</formula>
    </cfRule>
    <cfRule type="containsText" dxfId="2387" priority="628" operator="containsText" text="4- Bajo">
      <formula>NOT(ISERROR(SEARCH("4- Bajo",N20)))</formula>
    </cfRule>
    <cfRule type="containsText" dxfId="2386" priority="629" operator="containsText" text="1- Bajo">
      <formula>NOT(ISERROR(SEARCH("1- Bajo",N20)))</formula>
    </cfRule>
  </conditionalFormatting>
  <conditionalFormatting sqref="H20:H24">
    <cfRule type="containsText" dxfId="2385" priority="611" operator="containsText" text="Muy Alta">
      <formula>NOT(ISERROR(SEARCH("Muy Alta",H20)))</formula>
    </cfRule>
    <cfRule type="containsText" dxfId="2384" priority="612" operator="containsText" text="Alta">
      <formula>NOT(ISERROR(SEARCH("Alta",H20)))</formula>
    </cfRule>
    <cfRule type="containsText" dxfId="2383" priority="613" operator="containsText" text="Muy Alta">
      <formula>NOT(ISERROR(SEARCH("Muy Alta",H20)))</formula>
    </cfRule>
    <cfRule type="containsText" dxfId="2382" priority="618" operator="containsText" text="Muy Baja">
      <formula>NOT(ISERROR(SEARCH("Muy Baja",H20)))</formula>
    </cfRule>
    <cfRule type="containsText" dxfId="2381" priority="619" operator="containsText" text="Baja">
      <formula>NOT(ISERROR(SEARCH("Baja",H20)))</formula>
    </cfRule>
    <cfRule type="containsText" dxfId="2380" priority="620" operator="containsText" text="Media">
      <formula>NOT(ISERROR(SEARCH("Media",H20)))</formula>
    </cfRule>
    <cfRule type="containsText" dxfId="2379" priority="621" operator="containsText" text="Alta">
      <formula>NOT(ISERROR(SEARCH("Alta",H20)))</formula>
    </cfRule>
    <cfRule type="containsText" dxfId="2378" priority="623" operator="containsText" text="Muy Alta">
      <formula>NOT(ISERROR(SEARCH("Muy Alta",H20)))</formula>
    </cfRule>
  </conditionalFormatting>
  <conditionalFormatting sqref="I20:I24">
    <cfRule type="containsText" dxfId="2377" priority="614" operator="containsText" text="Catastrófico">
      <formula>NOT(ISERROR(SEARCH("Catastrófico",I20)))</formula>
    </cfRule>
    <cfRule type="containsText" dxfId="2376" priority="615" operator="containsText" text="Mayor">
      <formula>NOT(ISERROR(SEARCH("Mayor",I20)))</formula>
    </cfRule>
    <cfRule type="containsText" dxfId="2375" priority="616" operator="containsText" text="Menor">
      <formula>NOT(ISERROR(SEARCH("Menor",I20)))</formula>
    </cfRule>
    <cfRule type="containsText" dxfId="2374" priority="617" operator="containsText" text="Leve">
      <formula>NOT(ISERROR(SEARCH("Leve",I20)))</formula>
    </cfRule>
    <cfRule type="containsText" dxfId="2373" priority="622" operator="containsText" text="Moderado">
      <formula>NOT(ISERROR(SEARCH("Moderado",I20)))</formula>
    </cfRule>
  </conditionalFormatting>
  <conditionalFormatting sqref="K20:K24">
    <cfRule type="containsText" dxfId="2372" priority="609" operator="containsText" text="Media">
      <formula>NOT(ISERROR(SEARCH("Media",K20)))</formula>
    </cfRule>
  </conditionalFormatting>
  <conditionalFormatting sqref="L20:L24">
    <cfRule type="containsText" dxfId="2371" priority="608" operator="containsText" text="Moderado">
      <formula>NOT(ISERROR(SEARCH("Moderado",L20)))</formula>
    </cfRule>
  </conditionalFormatting>
  <conditionalFormatting sqref="J20:J24">
    <cfRule type="containsText" dxfId="2370" priority="607" operator="containsText" text="Moderado">
      <formula>NOT(ISERROR(SEARCH("Moderado",J20)))</formula>
    </cfRule>
  </conditionalFormatting>
  <conditionalFormatting sqref="J20:J24">
    <cfRule type="containsText" dxfId="2369" priority="605" operator="containsText" text="Bajo">
      <formula>NOT(ISERROR(SEARCH("Bajo",J20)))</formula>
    </cfRule>
    <cfRule type="containsText" dxfId="2368" priority="606" operator="containsText" text="Extremo">
      <formula>NOT(ISERROR(SEARCH("Extremo",J20)))</formula>
    </cfRule>
  </conditionalFormatting>
  <conditionalFormatting sqref="K20:K24">
    <cfRule type="containsText" dxfId="2367" priority="603" operator="containsText" text="Baja">
      <formula>NOT(ISERROR(SEARCH("Baja",K20)))</formula>
    </cfRule>
    <cfRule type="containsText" dxfId="2366" priority="604" operator="containsText" text="Muy Baja">
      <formula>NOT(ISERROR(SEARCH("Muy Baja",K20)))</formula>
    </cfRule>
  </conditionalFormatting>
  <conditionalFormatting sqref="K20:K24">
    <cfRule type="containsText" dxfId="2365" priority="601" operator="containsText" text="Muy Alta">
      <formula>NOT(ISERROR(SEARCH("Muy Alta",K20)))</formula>
    </cfRule>
    <cfRule type="containsText" dxfId="2364" priority="602" operator="containsText" text="Alta">
      <formula>NOT(ISERROR(SEARCH("Alta",K20)))</formula>
    </cfRule>
  </conditionalFormatting>
  <conditionalFormatting sqref="L20:L24">
    <cfRule type="containsText" dxfId="2363" priority="597" operator="containsText" text="Catastrófico">
      <formula>NOT(ISERROR(SEARCH("Catastrófico",L20)))</formula>
    </cfRule>
    <cfRule type="containsText" dxfId="2362" priority="598" operator="containsText" text="Mayor">
      <formula>NOT(ISERROR(SEARCH("Mayor",L20)))</formula>
    </cfRule>
    <cfRule type="containsText" dxfId="2361" priority="599" operator="containsText" text="Menor">
      <formula>NOT(ISERROR(SEARCH("Menor",L20)))</formula>
    </cfRule>
    <cfRule type="containsText" dxfId="2360" priority="600" operator="containsText" text="Leve">
      <formula>NOT(ISERROR(SEARCH("Leve",L20)))</formula>
    </cfRule>
  </conditionalFormatting>
  <conditionalFormatting sqref="K30:L30">
    <cfRule type="containsText" dxfId="2359" priority="524" operator="containsText" text="3- Moderado">
      <formula>NOT(ISERROR(SEARCH("3- Moderado",K30)))</formula>
    </cfRule>
    <cfRule type="containsText" dxfId="2358" priority="525" operator="containsText" text="6- Moderado">
      <formula>NOT(ISERROR(SEARCH("6- Moderado",K30)))</formula>
    </cfRule>
    <cfRule type="containsText" dxfId="2357" priority="526" operator="containsText" text="4- Moderado">
      <formula>NOT(ISERROR(SEARCH("4- Moderado",K30)))</formula>
    </cfRule>
    <cfRule type="containsText" dxfId="2356" priority="527" operator="containsText" text="3- Bajo">
      <formula>NOT(ISERROR(SEARCH("3- Bajo",K30)))</formula>
    </cfRule>
    <cfRule type="containsText" dxfId="2355" priority="528" operator="containsText" text="4- Bajo">
      <formula>NOT(ISERROR(SEARCH("4- Bajo",K30)))</formula>
    </cfRule>
    <cfRule type="containsText" dxfId="2354" priority="529" operator="containsText" text="1- Bajo">
      <formula>NOT(ISERROR(SEARCH("1- Bajo",K30)))</formula>
    </cfRule>
  </conditionalFormatting>
  <conditionalFormatting sqref="H30:I30">
    <cfRule type="containsText" dxfId="2353" priority="518" operator="containsText" text="3- Moderado">
      <formula>NOT(ISERROR(SEARCH("3- Moderado",H30)))</formula>
    </cfRule>
    <cfRule type="containsText" dxfId="2352" priority="519" operator="containsText" text="6- Moderado">
      <formula>NOT(ISERROR(SEARCH("6- Moderado",H30)))</formula>
    </cfRule>
    <cfRule type="containsText" dxfId="2351" priority="520" operator="containsText" text="4- Moderado">
      <formula>NOT(ISERROR(SEARCH("4- Moderado",H30)))</formula>
    </cfRule>
    <cfRule type="containsText" dxfId="2350" priority="521" operator="containsText" text="3- Bajo">
      <formula>NOT(ISERROR(SEARCH("3- Bajo",H30)))</formula>
    </cfRule>
    <cfRule type="containsText" dxfId="2349" priority="522" operator="containsText" text="4- Bajo">
      <formula>NOT(ISERROR(SEARCH("4- Bajo",H30)))</formula>
    </cfRule>
    <cfRule type="containsText" dxfId="2348" priority="523" operator="containsText" text="1- Bajo">
      <formula>NOT(ISERROR(SEARCH("1- Bajo",H30)))</formula>
    </cfRule>
  </conditionalFormatting>
  <conditionalFormatting sqref="A30 C30:E30">
    <cfRule type="containsText" dxfId="2347" priority="512" operator="containsText" text="3- Moderado">
      <formula>NOT(ISERROR(SEARCH("3- Moderado",A30)))</formula>
    </cfRule>
    <cfRule type="containsText" dxfId="2346" priority="513" operator="containsText" text="6- Moderado">
      <formula>NOT(ISERROR(SEARCH("6- Moderado",A30)))</formula>
    </cfRule>
    <cfRule type="containsText" dxfId="2345" priority="514" operator="containsText" text="4- Moderado">
      <formula>NOT(ISERROR(SEARCH("4- Moderado",A30)))</formula>
    </cfRule>
    <cfRule type="containsText" dxfId="2344" priority="515" operator="containsText" text="3- Bajo">
      <formula>NOT(ISERROR(SEARCH("3- Bajo",A30)))</formula>
    </cfRule>
    <cfRule type="containsText" dxfId="2343" priority="516" operator="containsText" text="4- Bajo">
      <formula>NOT(ISERROR(SEARCH("4- Bajo",A30)))</formula>
    </cfRule>
    <cfRule type="containsText" dxfId="2342" priority="517" operator="containsText" text="1- Bajo">
      <formula>NOT(ISERROR(SEARCH("1- Bajo",A30)))</formula>
    </cfRule>
  </conditionalFormatting>
  <conditionalFormatting sqref="F30:G30">
    <cfRule type="containsText" dxfId="2341" priority="506" operator="containsText" text="3- Moderado">
      <formula>NOT(ISERROR(SEARCH("3- Moderado",F30)))</formula>
    </cfRule>
    <cfRule type="containsText" dxfId="2340" priority="507" operator="containsText" text="6- Moderado">
      <formula>NOT(ISERROR(SEARCH("6- Moderado",F30)))</formula>
    </cfRule>
    <cfRule type="containsText" dxfId="2339" priority="508" operator="containsText" text="4- Moderado">
      <formula>NOT(ISERROR(SEARCH("4- Moderado",F30)))</formula>
    </cfRule>
    <cfRule type="containsText" dxfId="2338" priority="509" operator="containsText" text="3- Bajo">
      <formula>NOT(ISERROR(SEARCH("3- Bajo",F30)))</formula>
    </cfRule>
    <cfRule type="containsText" dxfId="2337" priority="510" operator="containsText" text="4- Bajo">
      <formula>NOT(ISERROR(SEARCH("4- Bajo",F30)))</formula>
    </cfRule>
    <cfRule type="containsText" dxfId="2336" priority="511" operator="containsText" text="1- Bajo">
      <formula>NOT(ISERROR(SEARCH("1- Bajo",F30)))</formula>
    </cfRule>
  </conditionalFormatting>
  <conditionalFormatting sqref="J30:J34">
    <cfRule type="containsText" dxfId="2335" priority="501" operator="containsText" text="Bajo">
      <formula>NOT(ISERROR(SEARCH("Bajo",J30)))</formula>
    </cfRule>
    <cfRule type="containsText" dxfId="2334" priority="502" operator="containsText" text="Moderado">
      <formula>NOT(ISERROR(SEARCH("Moderado",J30)))</formula>
    </cfRule>
    <cfRule type="containsText" dxfId="2333" priority="503" operator="containsText" text="Alto">
      <formula>NOT(ISERROR(SEARCH("Alto",J30)))</formula>
    </cfRule>
    <cfRule type="containsText" dxfId="2332"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331" priority="476" operator="containsText" text="Moderado">
      <formula>NOT(ISERROR(SEARCH("Moderado",M30)))</formula>
    </cfRule>
    <cfRule type="containsText" dxfId="2330" priority="496" operator="containsText" text="Bajo">
      <formula>NOT(ISERROR(SEARCH("Bajo",M30)))</formula>
    </cfRule>
    <cfRule type="containsText" dxfId="2329" priority="497" operator="containsText" text="Moderado">
      <formula>NOT(ISERROR(SEARCH("Moderado",M30)))</formula>
    </cfRule>
    <cfRule type="containsText" dxfId="2328" priority="498" operator="containsText" text="Alto">
      <formula>NOT(ISERROR(SEARCH("Alto",M30)))</formula>
    </cfRule>
    <cfRule type="containsText" dxfId="2327"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326" priority="490" operator="containsText" text="3- Moderado">
      <formula>NOT(ISERROR(SEARCH("3- Moderado",N30)))</formula>
    </cfRule>
    <cfRule type="containsText" dxfId="2325" priority="491" operator="containsText" text="6- Moderado">
      <formula>NOT(ISERROR(SEARCH("6- Moderado",N30)))</formula>
    </cfRule>
    <cfRule type="containsText" dxfId="2324" priority="492" operator="containsText" text="4- Moderado">
      <formula>NOT(ISERROR(SEARCH("4- Moderado",N30)))</formula>
    </cfRule>
    <cfRule type="containsText" dxfId="2323" priority="493" operator="containsText" text="3- Bajo">
      <formula>NOT(ISERROR(SEARCH("3- Bajo",N30)))</formula>
    </cfRule>
    <cfRule type="containsText" dxfId="2322" priority="494" operator="containsText" text="4- Bajo">
      <formula>NOT(ISERROR(SEARCH("4- Bajo",N30)))</formula>
    </cfRule>
    <cfRule type="containsText" dxfId="2321" priority="495" operator="containsText" text="1- Bajo">
      <formula>NOT(ISERROR(SEARCH("1- Bajo",N30)))</formula>
    </cfRule>
  </conditionalFormatting>
  <conditionalFormatting sqref="H30:H34">
    <cfRule type="containsText" dxfId="2320" priority="477" operator="containsText" text="Muy Alta">
      <formula>NOT(ISERROR(SEARCH("Muy Alta",H30)))</formula>
    </cfRule>
    <cfRule type="containsText" dxfId="2319" priority="478" operator="containsText" text="Alta">
      <formula>NOT(ISERROR(SEARCH("Alta",H30)))</formula>
    </cfRule>
    <cfRule type="containsText" dxfId="2318" priority="479" operator="containsText" text="Muy Alta">
      <formula>NOT(ISERROR(SEARCH("Muy Alta",H30)))</formula>
    </cfRule>
    <cfRule type="containsText" dxfId="2317" priority="484" operator="containsText" text="Muy Baja">
      <formula>NOT(ISERROR(SEARCH("Muy Baja",H30)))</formula>
    </cfRule>
    <cfRule type="containsText" dxfId="2316" priority="485" operator="containsText" text="Baja">
      <formula>NOT(ISERROR(SEARCH("Baja",H30)))</formula>
    </cfRule>
    <cfRule type="containsText" dxfId="2315" priority="486" operator="containsText" text="Media">
      <formula>NOT(ISERROR(SEARCH("Media",H30)))</formula>
    </cfRule>
    <cfRule type="containsText" dxfId="2314" priority="487" operator="containsText" text="Alta">
      <formula>NOT(ISERROR(SEARCH("Alta",H30)))</formula>
    </cfRule>
    <cfRule type="containsText" dxfId="2313" priority="489" operator="containsText" text="Muy Alta">
      <formula>NOT(ISERROR(SEARCH("Muy Alta",H30)))</formula>
    </cfRule>
  </conditionalFormatting>
  <conditionalFormatting sqref="I30:I34">
    <cfRule type="containsText" dxfId="2312" priority="480" operator="containsText" text="Catastrófico">
      <formula>NOT(ISERROR(SEARCH("Catastrófico",I30)))</formula>
    </cfRule>
    <cfRule type="containsText" dxfId="2311" priority="481" operator="containsText" text="Mayor">
      <formula>NOT(ISERROR(SEARCH("Mayor",I30)))</formula>
    </cfRule>
    <cfRule type="containsText" dxfId="2310" priority="482" operator="containsText" text="Menor">
      <formula>NOT(ISERROR(SEARCH("Menor",I30)))</formula>
    </cfRule>
    <cfRule type="containsText" dxfId="2309" priority="483" operator="containsText" text="Leve">
      <formula>NOT(ISERROR(SEARCH("Leve",I30)))</formula>
    </cfRule>
    <cfRule type="containsText" dxfId="2308" priority="488" operator="containsText" text="Moderado">
      <formula>NOT(ISERROR(SEARCH("Moderado",I30)))</formula>
    </cfRule>
  </conditionalFormatting>
  <conditionalFormatting sqref="K30:K34">
    <cfRule type="containsText" dxfId="2307" priority="475" operator="containsText" text="Media">
      <formula>NOT(ISERROR(SEARCH("Media",K30)))</formula>
    </cfRule>
  </conditionalFormatting>
  <conditionalFormatting sqref="L30:L34">
    <cfRule type="containsText" dxfId="2306" priority="474" operator="containsText" text="Moderado">
      <formula>NOT(ISERROR(SEARCH("Moderado",L30)))</formula>
    </cfRule>
  </conditionalFormatting>
  <conditionalFormatting sqref="J30:J34">
    <cfRule type="containsText" dxfId="2305" priority="473" operator="containsText" text="Moderado">
      <formula>NOT(ISERROR(SEARCH("Moderado",J30)))</formula>
    </cfRule>
  </conditionalFormatting>
  <conditionalFormatting sqref="J30:J34">
    <cfRule type="containsText" dxfId="2304" priority="471" operator="containsText" text="Bajo">
      <formula>NOT(ISERROR(SEARCH("Bajo",J30)))</formula>
    </cfRule>
    <cfRule type="containsText" dxfId="2303" priority="472" operator="containsText" text="Extremo">
      <formula>NOT(ISERROR(SEARCH("Extremo",J30)))</formula>
    </cfRule>
  </conditionalFormatting>
  <conditionalFormatting sqref="K30:K34">
    <cfRule type="containsText" dxfId="2302" priority="469" operator="containsText" text="Baja">
      <formula>NOT(ISERROR(SEARCH("Baja",K30)))</formula>
    </cfRule>
    <cfRule type="containsText" dxfId="2301" priority="470" operator="containsText" text="Muy Baja">
      <formula>NOT(ISERROR(SEARCH("Muy Baja",K30)))</formula>
    </cfRule>
  </conditionalFormatting>
  <conditionalFormatting sqref="K30:K34">
    <cfRule type="containsText" dxfId="2300" priority="467" operator="containsText" text="Muy Alta">
      <formula>NOT(ISERROR(SEARCH("Muy Alta",K30)))</formula>
    </cfRule>
    <cfRule type="containsText" dxfId="2299" priority="468" operator="containsText" text="Alta">
      <formula>NOT(ISERROR(SEARCH("Alta",K30)))</formula>
    </cfRule>
  </conditionalFormatting>
  <conditionalFormatting sqref="L30:L34">
    <cfRule type="containsText" dxfId="2298" priority="463" operator="containsText" text="Catastrófico">
      <formula>NOT(ISERROR(SEARCH("Catastrófico",L30)))</formula>
    </cfRule>
    <cfRule type="containsText" dxfId="2297" priority="464" operator="containsText" text="Mayor">
      <formula>NOT(ISERROR(SEARCH("Mayor",L30)))</formula>
    </cfRule>
    <cfRule type="containsText" dxfId="2296" priority="465" operator="containsText" text="Menor">
      <formula>NOT(ISERROR(SEARCH("Menor",L30)))</formula>
    </cfRule>
    <cfRule type="containsText" dxfId="2295" priority="466" operator="containsText" text="Leve">
      <formula>NOT(ISERROR(SEARCH("Leve",L30)))</formula>
    </cfRule>
  </conditionalFormatting>
  <conditionalFormatting sqref="K35:L35">
    <cfRule type="containsText" dxfId="2294" priority="457" operator="containsText" text="3- Moderado">
      <formula>NOT(ISERROR(SEARCH("3- Moderado",K35)))</formula>
    </cfRule>
    <cfRule type="containsText" dxfId="2293" priority="458" operator="containsText" text="6- Moderado">
      <formula>NOT(ISERROR(SEARCH("6- Moderado",K35)))</formula>
    </cfRule>
    <cfRule type="containsText" dxfId="2292" priority="459" operator="containsText" text="4- Moderado">
      <formula>NOT(ISERROR(SEARCH("4- Moderado",K35)))</formula>
    </cfRule>
    <cfRule type="containsText" dxfId="2291" priority="460" operator="containsText" text="3- Bajo">
      <formula>NOT(ISERROR(SEARCH("3- Bajo",K35)))</formula>
    </cfRule>
    <cfRule type="containsText" dxfId="2290" priority="461" operator="containsText" text="4- Bajo">
      <formula>NOT(ISERROR(SEARCH("4- Bajo",K35)))</formula>
    </cfRule>
    <cfRule type="containsText" dxfId="2289" priority="462" operator="containsText" text="1- Bajo">
      <formula>NOT(ISERROR(SEARCH("1- Bajo",K35)))</formula>
    </cfRule>
  </conditionalFormatting>
  <conditionalFormatting sqref="H35:I35">
    <cfRule type="containsText" dxfId="2288" priority="451" operator="containsText" text="3- Moderado">
      <formula>NOT(ISERROR(SEARCH("3- Moderado",H35)))</formula>
    </cfRule>
    <cfRule type="containsText" dxfId="2287" priority="452" operator="containsText" text="6- Moderado">
      <formula>NOT(ISERROR(SEARCH("6- Moderado",H35)))</formula>
    </cfRule>
    <cfRule type="containsText" dxfId="2286" priority="453" operator="containsText" text="4- Moderado">
      <formula>NOT(ISERROR(SEARCH("4- Moderado",H35)))</formula>
    </cfRule>
    <cfRule type="containsText" dxfId="2285" priority="454" operator="containsText" text="3- Bajo">
      <formula>NOT(ISERROR(SEARCH("3- Bajo",H35)))</formula>
    </cfRule>
    <cfRule type="containsText" dxfId="2284" priority="455" operator="containsText" text="4- Bajo">
      <formula>NOT(ISERROR(SEARCH("4- Bajo",H35)))</formula>
    </cfRule>
    <cfRule type="containsText" dxfId="2283" priority="456" operator="containsText" text="1- Bajo">
      <formula>NOT(ISERROR(SEARCH("1- Bajo",H35)))</formula>
    </cfRule>
  </conditionalFormatting>
  <conditionalFormatting sqref="A35 C35:E35">
    <cfRule type="containsText" dxfId="2282" priority="445" operator="containsText" text="3- Moderado">
      <formula>NOT(ISERROR(SEARCH("3- Moderado",A35)))</formula>
    </cfRule>
    <cfRule type="containsText" dxfId="2281" priority="446" operator="containsText" text="6- Moderado">
      <formula>NOT(ISERROR(SEARCH("6- Moderado",A35)))</formula>
    </cfRule>
    <cfRule type="containsText" dxfId="2280" priority="447" operator="containsText" text="4- Moderado">
      <formula>NOT(ISERROR(SEARCH("4- Moderado",A35)))</formula>
    </cfRule>
    <cfRule type="containsText" dxfId="2279" priority="448" operator="containsText" text="3- Bajo">
      <formula>NOT(ISERROR(SEARCH("3- Bajo",A35)))</formula>
    </cfRule>
    <cfRule type="containsText" dxfId="2278" priority="449" operator="containsText" text="4- Bajo">
      <formula>NOT(ISERROR(SEARCH("4- Bajo",A35)))</formula>
    </cfRule>
    <cfRule type="containsText" dxfId="2277" priority="450" operator="containsText" text="1- Bajo">
      <formula>NOT(ISERROR(SEARCH("1- Bajo",A35)))</formula>
    </cfRule>
  </conditionalFormatting>
  <conditionalFormatting sqref="F35:G35">
    <cfRule type="containsText" dxfId="2276" priority="439" operator="containsText" text="3- Moderado">
      <formula>NOT(ISERROR(SEARCH("3- Moderado",F35)))</formula>
    </cfRule>
    <cfRule type="containsText" dxfId="2275" priority="440" operator="containsText" text="6- Moderado">
      <formula>NOT(ISERROR(SEARCH("6- Moderado",F35)))</formula>
    </cfRule>
    <cfRule type="containsText" dxfId="2274" priority="441" operator="containsText" text="4- Moderado">
      <formula>NOT(ISERROR(SEARCH("4- Moderado",F35)))</formula>
    </cfRule>
    <cfRule type="containsText" dxfId="2273" priority="442" operator="containsText" text="3- Bajo">
      <formula>NOT(ISERROR(SEARCH("3- Bajo",F35)))</formula>
    </cfRule>
    <cfRule type="containsText" dxfId="2272" priority="443" operator="containsText" text="4- Bajo">
      <formula>NOT(ISERROR(SEARCH("4- Bajo",F35)))</formula>
    </cfRule>
    <cfRule type="containsText" dxfId="2271" priority="444" operator="containsText" text="1- Bajo">
      <formula>NOT(ISERROR(SEARCH("1- Bajo",F35)))</formula>
    </cfRule>
  </conditionalFormatting>
  <conditionalFormatting sqref="J35:J39">
    <cfRule type="containsText" dxfId="2270" priority="434" operator="containsText" text="Bajo">
      <formula>NOT(ISERROR(SEARCH("Bajo",J35)))</formula>
    </cfRule>
    <cfRule type="containsText" dxfId="2269" priority="435" operator="containsText" text="Moderado">
      <formula>NOT(ISERROR(SEARCH("Moderado",J35)))</formula>
    </cfRule>
    <cfRule type="containsText" dxfId="2268" priority="436" operator="containsText" text="Alto">
      <formula>NOT(ISERROR(SEARCH("Alto",J35)))</formula>
    </cfRule>
    <cfRule type="containsText" dxfId="2267"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266" priority="409" operator="containsText" text="Moderado">
      <formula>NOT(ISERROR(SEARCH("Moderado",M35)))</formula>
    </cfRule>
    <cfRule type="containsText" dxfId="2265" priority="429" operator="containsText" text="Bajo">
      <formula>NOT(ISERROR(SEARCH("Bajo",M35)))</formula>
    </cfRule>
    <cfRule type="containsText" dxfId="2264" priority="430" operator="containsText" text="Moderado">
      <formula>NOT(ISERROR(SEARCH("Moderado",M35)))</formula>
    </cfRule>
    <cfRule type="containsText" dxfId="2263" priority="431" operator="containsText" text="Alto">
      <formula>NOT(ISERROR(SEARCH("Alto",M35)))</formula>
    </cfRule>
    <cfRule type="containsText" dxfId="2262"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261" priority="423" operator="containsText" text="3- Moderado">
      <formula>NOT(ISERROR(SEARCH("3- Moderado",N35)))</formula>
    </cfRule>
    <cfRule type="containsText" dxfId="2260" priority="424" operator="containsText" text="6- Moderado">
      <formula>NOT(ISERROR(SEARCH("6- Moderado",N35)))</formula>
    </cfRule>
    <cfRule type="containsText" dxfId="2259" priority="425" operator="containsText" text="4- Moderado">
      <formula>NOT(ISERROR(SEARCH("4- Moderado",N35)))</formula>
    </cfRule>
    <cfRule type="containsText" dxfId="2258" priority="426" operator="containsText" text="3- Bajo">
      <formula>NOT(ISERROR(SEARCH("3- Bajo",N35)))</formula>
    </cfRule>
    <cfRule type="containsText" dxfId="2257" priority="427" operator="containsText" text="4- Bajo">
      <formula>NOT(ISERROR(SEARCH("4- Bajo",N35)))</formula>
    </cfRule>
    <cfRule type="containsText" dxfId="2256" priority="428" operator="containsText" text="1- Bajo">
      <formula>NOT(ISERROR(SEARCH("1- Bajo",N35)))</formula>
    </cfRule>
  </conditionalFormatting>
  <conditionalFormatting sqref="H35:H39">
    <cfRule type="containsText" dxfId="2255" priority="410" operator="containsText" text="Muy Alta">
      <formula>NOT(ISERROR(SEARCH("Muy Alta",H35)))</formula>
    </cfRule>
    <cfRule type="containsText" dxfId="2254" priority="411" operator="containsText" text="Alta">
      <formula>NOT(ISERROR(SEARCH("Alta",H35)))</formula>
    </cfRule>
    <cfRule type="containsText" dxfId="2253" priority="412" operator="containsText" text="Muy Alta">
      <formula>NOT(ISERROR(SEARCH("Muy Alta",H35)))</formula>
    </cfRule>
    <cfRule type="containsText" dxfId="2252" priority="417" operator="containsText" text="Muy Baja">
      <formula>NOT(ISERROR(SEARCH("Muy Baja",H35)))</formula>
    </cfRule>
    <cfRule type="containsText" dxfId="2251" priority="418" operator="containsText" text="Baja">
      <formula>NOT(ISERROR(SEARCH("Baja",H35)))</formula>
    </cfRule>
    <cfRule type="containsText" dxfId="2250" priority="419" operator="containsText" text="Media">
      <formula>NOT(ISERROR(SEARCH("Media",H35)))</formula>
    </cfRule>
    <cfRule type="containsText" dxfId="2249" priority="420" operator="containsText" text="Alta">
      <formula>NOT(ISERROR(SEARCH("Alta",H35)))</formula>
    </cfRule>
    <cfRule type="containsText" dxfId="2248" priority="422" operator="containsText" text="Muy Alta">
      <formula>NOT(ISERROR(SEARCH("Muy Alta",H35)))</formula>
    </cfRule>
  </conditionalFormatting>
  <conditionalFormatting sqref="I35:I39">
    <cfRule type="containsText" dxfId="2247" priority="413" operator="containsText" text="Catastrófico">
      <formula>NOT(ISERROR(SEARCH("Catastrófico",I35)))</formula>
    </cfRule>
    <cfRule type="containsText" dxfId="2246" priority="414" operator="containsText" text="Mayor">
      <formula>NOT(ISERROR(SEARCH("Mayor",I35)))</formula>
    </cfRule>
    <cfRule type="containsText" dxfId="2245" priority="415" operator="containsText" text="Menor">
      <formula>NOT(ISERROR(SEARCH("Menor",I35)))</formula>
    </cfRule>
    <cfRule type="containsText" dxfId="2244" priority="416" operator="containsText" text="Leve">
      <formula>NOT(ISERROR(SEARCH("Leve",I35)))</formula>
    </cfRule>
    <cfRule type="containsText" dxfId="2243" priority="421" operator="containsText" text="Moderado">
      <formula>NOT(ISERROR(SEARCH("Moderado",I35)))</formula>
    </cfRule>
  </conditionalFormatting>
  <conditionalFormatting sqref="K35:K39">
    <cfRule type="containsText" dxfId="2242" priority="408" operator="containsText" text="Media">
      <formula>NOT(ISERROR(SEARCH("Media",K35)))</formula>
    </cfRule>
  </conditionalFormatting>
  <conditionalFormatting sqref="L35:L39">
    <cfRule type="containsText" dxfId="2241" priority="407" operator="containsText" text="Moderado">
      <formula>NOT(ISERROR(SEARCH("Moderado",L35)))</formula>
    </cfRule>
  </conditionalFormatting>
  <conditionalFormatting sqref="J35:J39">
    <cfRule type="containsText" dxfId="2240" priority="406" operator="containsText" text="Moderado">
      <formula>NOT(ISERROR(SEARCH("Moderado",J35)))</formula>
    </cfRule>
  </conditionalFormatting>
  <conditionalFormatting sqref="J35:J39">
    <cfRule type="containsText" dxfId="2239" priority="404" operator="containsText" text="Bajo">
      <formula>NOT(ISERROR(SEARCH("Bajo",J35)))</formula>
    </cfRule>
    <cfRule type="containsText" dxfId="2238" priority="405" operator="containsText" text="Extremo">
      <formula>NOT(ISERROR(SEARCH("Extremo",J35)))</formula>
    </cfRule>
  </conditionalFormatting>
  <conditionalFormatting sqref="K35:K39">
    <cfRule type="containsText" dxfId="2237" priority="402" operator="containsText" text="Baja">
      <formula>NOT(ISERROR(SEARCH("Baja",K35)))</formula>
    </cfRule>
    <cfRule type="containsText" dxfId="2236" priority="403" operator="containsText" text="Muy Baja">
      <formula>NOT(ISERROR(SEARCH("Muy Baja",K35)))</formula>
    </cfRule>
  </conditionalFormatting>
  <conditionalFormatting sqref="K35:K39">
    <cfRule type="containsText" dxfId="2235" priority="400" operator="containsText" text="Muy Alta">
      <formula>NOT(ISERROR(SEARCH("Muy Alta",K35)))</formula>
    </cfRule>
    <cfRule type="containsText" dxfId="2234" priority="401" operator="containsText" text="Alta">
      <formula>NOT(ISERROR(SEARCH("Alta",K35)))</formula>
    </cfRule>
  </conditionalFormatting>
  <conditionalFormatting sqref="L35:L39">
    <cfRule type="containsText" dxfId="2233" priority="396" operator="containsText" text="Catastrófico">
      <formula>NOT(ISERROR(SEARCH("Catastrófico",L35)))</formula>
    </cfRule>
    <cfRule type="containsText" dxfId="2232" priority="397" operator="containsText" text="Mayor">
      <formula>NOT(ISERROR(SEARCH("Mayor",L35)))</formula>
    </cfRule>
    <cfRule type="containsText" dxfId="2231" priority="398" operator="containsText" text="Menor">
      <formula>NOT(ISERROR(SEARCH("Menor",L35)))</formula>
    </cfRule>
    <cfRule type="containsText" dxfId="2230" priority="399" operator="containsText" text="Leve">
      <formula>NOT(ISERROR(SEARCH("Leve",L35)))</formula>
    </cfRule>
  </conditionalFormatting>
  <conditionalFormatting sqref="K40:L40">
    <cfRule type="containsText" dxfId="2229" priority="390" operator="containsText" text="3- Moderado">
      <formula>NOT(ISERROR(SEARCH("3- Moderado",K40)))</formula>
    </cfRule>
    <cfRule type="containsText" dxfId="2228" priority="391" operator="containsText" text="6- Moderado">
      <formula>NOT(ISERROR(SEARCH("6- Moderado",K40)))</formula>
    </cfRule>
    <cfRule type="containsText" dxfId="2227" priority="392" operator="containsText" text="4- Moderado">
      <formula>NOT(ISERROR(SEARCH("4- Moderado",K40)))</formula>
    </cfRule>
    <cfRule type="containsText" dxfId="2226" priority="393" operator="containsText" text="3- Bajo">
      <formula>NOT(ISERROR(SEARCH("3- Bajo",K40)))</formula>
    </cfRule>
    <cfRule type="containsText" dxfId="2225" priority="394" operator="containsText" text="4- Bajo">
      <formula>NOT(ISERROR(SEARCH("4- Bajo",K40)))</formula>
    </cfRule>
    <cfRule type="containsText" dxfId="2224" priority="395" operator="containsText" text="1- Bajo">
      <formula>NOT(ISERROR(SEARCH("1- Bajo",K40)))</formula>
    </cfRule>
  </conditionalFormatting>
  <conditionalFormatting sqref="H40:I40">
    <cfRule type="containsText" dxfId="2223" priority="384" operator="containsText" text="3- Moderado">
      <formula>NOT(ISERROR(SEARCH("3- Moderado",H40)))</formula>
    </cfRule>
    <cfRule type="containsText" dxfId="2222" priority="385" operator="containsText" text="6- Moderado">
      <formula>NOT(ISERROR(SEARCH("6- Moderado",H40)))</formula>
    </cfRule>
    <cfRule type="containsText" dxfId="2221" priority="386" operator="containsText" text="4- Moderado">
      <formula>NOT(ISERROR(SEARCH("4- Moderado",H40)))</formula>
    </cfRule>
    <cfRule type="containsText" dxfId="2220" priority="387" operator="containsText" text="3- Bajo">
      <formula>NOT(ISERROR(SEARCH("3- Bajo",H40)))</formula>
    </cfRule>
    <cfRule type="containsText" dxfId="2219" priority="388" operator="containsText" text="4- Bajo">
      <formula>NOT(ISERROR(SEARCH("4- Bajo",H40)))</formula>
    </cfRule>
    <cfRule type="containsText" dxfId="2218" priority="389" operator="containsText" text="1- Bajo">
      <formula>NOT(ISERROR(SEARCH("1- Bajo",H40)))</formula>
    </cfRule>
  </conditionalFormatting>
  <conditionalFormatting sqref="A40 C40:E40">
    <cfRule type="containsText" dxfId="2217" priority="378" operator="containsText" text="3- Moderado">
      <formula>NOT(ISERROR(SEARCH("3- Moderado",A40)))</formula>
    </cfRule>
    <cfRule type="containsText" dxfId="2216" priority="379" operator="containsText" text="6- Moderado">
      <formula>NOT(ISERROR(SEARCH("6- Moderado",A40)))</formula>
    </cfRule>
    <cfRule type="containsText" dxfId="2215" priority="380" operator="containsText" text="4- Moderado">
      <formula>NOT(ISERROR(SEARCH("4- Moderado",A40)))</formula>
    </cfRule>
    <cfRule type="containsText" dxfId="2214" priority="381" operator="containsText" text="3- Bajo">
      <formula>NOT(ISERROR(SEARCH("3- Bajo",A40)))</formula>
    </cfRule>
    <cfRule type="containsText" dxfId="2213" priority="382" operator="containsText" text="4- Bajo">
      <formula>NOT(ISERROR(SEARCH("4- Bajo",A40)))</formula>
    </cfRule>
    <cfRule type="containsText" dxfId="2212" priority="383" operator="containsText" text="1- Bajo">
      <formula>NOT(ISERROR(SEARCH("1- Bajo",A40)))</formula>
    </cfRule>
  </conditionalFormatting>
  <conditionalFormatting sqref="F40:G40">
    <cfRule type="containsText" dxfId="2211" priority="372" operator="containsText" text="3- Moderado">
      <formula>NOT(ISERROR(SEARCH("3- Moderado",F40)))</formula>
    </cfRule>
    <cfRule type="containsText" dxfId="2210" priority="373" operator="containsText" text="6- Moderado">
      <formula>NOT(ISERROR(SEARCH("6- Moderado",F40)))</formula>
    </cfRule>
    <cfRule type="containsText" dxfId="2209" priority="374" operator="containsText" text="4- Moderado">
      <formula>NOT(ISERROR(SEARCH("4- Moderado",F40)))</formula>
    </cfRule>
    <cfRule type="containsText" dxfId="2208" priority="375" operator="containsText" text="3- Bajo">
      <formula>NOT(ISERROR(SEARCH("3- Bajo",F40)))</formula>
    </cfRule>
    <cfRule type="containsText" dxfId="2207" priority="376" operator="containsText" text="4- Bajo">
      <formula>NOT(ISERROR(SEARCH("4- Bajo",F40)))</formula>
    </cfRule>
    <cfRule type="containsText" dxfId="2206" priority="377" operator="containsText" text="1- Bajo">
      <formula>NOT(ISERROR(SEARCH("1- Bajo",F40)))</formula>
    </cfRule>
  </conditionalFormatting>
  <conditionalFormatting sqref="J40:J44">
    <cfRule type="containsText" dxfId="2205" priority="367" operator="containsText" text="Bajo">
      <formula>NOT(ISERROR(SEARCH("Bajo",J40)))</formula>
    </cfRule>
    <cfRule type="containsText" dxfId="2204" priority="368" operator="containsText" text="Moderado">
      <formula>NOT(ISERROR(SEARCH("Moderado",J40)))</formula>
    </cfRule>
    <cfRule type="containsText" dxfId="2203" priority="369" operator="containsText" text="Alto">
      <formula>NOT(ISERROR(SEARCH("Alto",J40)))</formula>
    </cfRule>
    <cfRule type="containsText" dxfId="2202"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201" priority="342" operator="containsText" text="Moderado">
      <formula>NOT(ISERROR(SEARCH("Moderado",M40)))</formula>
    </cfRule>
    <cfRule type="containsText" dxfId="2200" priority="362" operator="containsText" text="Bajo">
      <formula>NOT(ISERROR(SEARCH("Bajo",M40)))</formula>
    </cfRule>
    <cfRule type="containsText" dxfId="2199" priority="363" operator="containsText" text="Moderado">
      <formula>NOT(ISERROR(SEARCH("Moderado",M40)))</formula>
    </cfRule>
    <cfRule type="containsText" dxfId="2198" priority="364" operator="containsText" text="Alto">
      <formula>NOT(ISERROR(SEARCH("Alto",M40)))</formula>
    </cfRule>
    <cfRule type="containsText" dxfId="2197"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196" priority="356" operator="containsText" text="3- Moderado">
      <formula>NOT(ISERROR(SEARCH("3- Moderado",N40)))</formula>
    </cfRule>
    <cfRule type="containsText" dxfId="2195" priority="357" operator="containsText" text="6- Moderado">
      <formula>NOT(ISERROR(SEARCH("6- Moderado",N40)))</formula>
    </cfRule>
    <cfRule type="containsText" dxfId="2194" priority="358" operator="containsText" text="4- Moderado">
      <formula>NOT(ISERROR(SEARCH("4- Moderado",N40)))</formula>
    </cfRule>
    <cfRule type="containsText" dxfId="2193" priority="359" operator="containsText" text="3- Bajo">
      <formula>NOT(ISERROR(SEARCH("3- Bajo",N40)))</formula>
    </cfRule>
    <cfRule type="containsText" dxfId="2192" priority="360" operator="containsText" text="4- Bajo">
      <formula>NOT(ISERROR(SEARCH("4- Bajo",N40)))</formula>
    </cfRule>
    <cfRule type="containsText" dxfId="2191" priority="361" operator="containsText" text="1- Bajo">
      <formula>NOT(ISERROR(SEARCH("1- Bajo",N40)))</formula>
    </cfRule>
  </conditionalFormatting>
  <conditionalFormatting sqref="H40:H44">
    <cfRule type="containsText" dxfId="2190" priority="343" operator="containsText" text="Muy Alta">
      <formula>NOT(ISERROR(SEARCH("Muy Alta",H40)))</formula>
    </cfRule>
    <cfRule type="containsText" dxfId="2189" priority="344" operator="containsText" text="Alta">
      <formula>NOT(ISERROR(SEARCH("Alta",H40)))</formula>
    </cfRule>
    <cfRule type="containsText" dxfId="2188" priority="345" operator="containsText" text="Muy Alta">
      <formula>NOT(ISERROR(SEARCH("Muy Alta",H40)))</formula>
    </cfRule>
    <cfRule type="containsText" dxfId="2187" priority="350" operator="containsText" text="Muy Baja">
      <formula>NOT(ISERROR(SEARCH("Muy Baja",H40)))</formula>
    </cfRule>
    <cfRule type="containsText" dxfId="2186" priority="351" operator="containsText" text="Baja">
      <formula>NOT(ISERROR(SEARCH("Baja",H40)))</formula>
    </cfRule>
    <cfRule type="containsText" dxfId="2185" priority="352" operator="containsText" text="Media">
      <formula>NOT(ISERROR(SEARCH("Media",H40)))</formula>
    </cfRule>
    <cfRule type="containsText" dxfId="2184" priority="353" operator="containsText" text="Alta">
      <formula>NOT(ISERROR(SEARCH("Alta",H40)))</formula>
    </cfRule>
    <cfRule type="containsText" dxfId="2183" priority="355" operator="containsText" text="Muy Alta">
      <formula>NOT(ISERROR(SEARCH("Muy Alta",H40)))</formula>
    </cfRule>
  </conditionalFormatting>
  <conditionalFormatting sqref="I40:I44">
    <cfRule type="containsText" dxfId="2182" priority="346" operator="containsText" text="Catastrófico">
      <formula>NOT(ISERROR(SEARCH("Catastrófico",I40)))</formula>
    </cfRule>
    <cfRule type="containsText" dxfId="2181" priority="347" operator="containsText" text="Mayor">
      <formula>NOT(ISERROR(SEARCH("Mayor",I40)))</formula>
    </cfRule>
    <cfRule type="containsText" dxfId="2180" priority="348" operator="containsText" text="Menor">
      <formula>NOT(ISERROR(SEARCH("Menor",I40)))</formula>
    </cfRule>
    <cfRule type="containsText" dxfId="2179" priority="349" operator="containsText" text="Leve">
      <formula>NOT(ISERROR(SEARCH("Leve",I40)))</formula>
    </cfRule>
    <cfRule type="containsText" dxfId="2178" priority="354" operator="containsText" text="Moderado">
      <formula>NOT(ISERROR(SEARCH("Moderado",I40)))</formula>
    </cfRule>
  </conditionalFormatting>
  <conditionalFormatting sqref="K40:K44">
    <cfRule type="containsText" dxfId="2177" priority="341" operator="containsText" text="Media">
      <formula>NOT(ISERROR(SEARCH("Media",K40)))</formula>
    </cfRule>
  </conditionalFormatting>
  <conditionalFormatting sqref="L40:L44">
    <cfRule type="containsText" dxfId="2176" priority="340" operator="containsText" text="Moderado">
      <formula>NOT(ISERROR(SEARCH("Moderado",L40)))</formula>
    </cfRule>
  </conditionalFormatting>
  <conditionalFormatting sqref="J40:J44">
    <cfRule type="containsText" dxfId="2175" priority="339" operator="containsText" text="Moderado">
      <formula>NOT(ISERROR(SEARCH("Moderado",J40)))</formula>
    </cfRule>
  </conditionalFormatting>
  <conditionalFormatting sqref="J40:J44">
    <cfRule type="containsText" dxfId="2174" priority="337" operator="containsText" text="Bajo">
      <formula>NOT(ISERROR(SEARCH("Bajo",J40)))</formula>
    </cfRule>
    <cfRule type="containsText" dxfId="2173" priority="338" operator="containsText" text="Extremo">
      <formula>NOT(ISERROR(SEARCH("Extremo",J40)))</formula>
    </cfRule>
  </conditionalFormatting>
  <conditionalFormatting sqref="K40:K44">
    <cfRule type="containsText" dxfId="2172" priority="335" operator="containsText" text="Baja">
      <formula>NOT(ISERROR(SEARCH("Baja",K40)))</formula>
    </cfRule>
    <cfRule type="containsText" dxfId="2171" priority="336" operator="containsText" text="Muy Baja">
      <formula>NOT(ISERROR(SEARCH("Muy Baja",K40)))</formula>
    </cfRule>
  </conditionalFormatting>
  <conditionalFormatting sqref="K40:K44">
    <cfRule type="containsText" dxfId="2170" priority="333" operator="containsText" text="Muy Alta">
      <formula>NOT(ISERROR(SEARCH("Muy Alta",K40)))</formula>
    </cfRule>
    <cfRule type="containsText" dxfId="2169" priority="334" operator="containsText" text="Alta">
      <formula>NOT(ISERROR(SEARCH("Alta",K40)))</formula>
    </cfRule>
  </conditionalFormatting>
  <conditionalFormatting sqref="L40:L44">
    <cfRule type="containsText" dxfId="2168" priority="329" operator="containsText" text="Catastrófico">
      <formula>NOT(ISERROR(SEARCH("Catastrófico",L40)))</formula>
    </cfRule>
    <cfRule type="containsText" dxfId="2167" priority="330" operator="containsText" text="Mayor">
      <formula>NOT(ISERROR(SEARCH("Mayor",L40)))</formula>
    </cfRule>
    <cfRule type="containsText" dxfId="2166" priority="331" operator="containsText" text="Menor">
      <formula>NOT(ISERROR(SEARCH("Menor",L40)))</formula>
    </cfRule>
    <cfRule type="containsText" dxfId="2165" priority="332" operator="containsText" text="Leve">
      <formula>NOT(ISERROR(SEARCH("Leve",L40)))</formula>
    </cfRule>
  </conditionalFormatting>
  <conditionalFormatting sqref="K45:L45">
    <cfRule type="containsText" dxfId="2164" priority="323" operator="containsText" text="3- Moderado">
      <formula>NOT(ISERROR(SEARCH("3- Moderado",K45)))</formula>
    </cfRule>
    <cfRule type="containsText" dxfId="2163" priority="324" operator="containsText" text="6- Moderado">
      <formula>NOT(ISERROR(SEARCH("6- Moderado",K45)))</formula>
    </cfRule>
    <cfRule type="containsText" dxfId="2162" priority="325" operator="containsText" text="4- Moderado">
      <formula>NOT(ISERROR(SEARCH("4- Moderado",K45)))</formula>
    </cfRule>
    <cfRule type="containsText" dxfId="2161" priority="326" operator="containsText" text="3- Bajo">
      <formula>NOT(ISERROR(SEARCH("3- Bajo",K45)))</formula>
    </cfRule>
    <cfRule type="containsText" dxfId="2160" priority="327" operator="containsText" text="4- Bajo">
      <formula>NOT(ISERROR(SEARCH("4- Bajo",K45)))</formula>
    </cfRule>
    <cfRule type="containsText" dxfId="2159" priority="328" operator="containsText" text="1- Bajo">
      <formula>NOT(ISERROR(SEARCH("1- Bajo",K45)))</formula>
    </cfRule>
  </conditionalFormatting>
  <conditionalFormatting sqref="H45:I45">
    <cfRule type="containsText" dxfId="2158" priority="317" operator="containsText" text="3- Moderado">
      <formula>NOT(ISERROR(SEARCH("3- Moderado",H45)))</formula>
    </cfRule>
    <cfRule type="containsText" dxfId="2157" priority="318" operator="containsText" text="6- Moderado">
      <formula>NOT(ISERROR(SEARCH("6- Moderado",H45)))</formula>
    </cfRule>
    <cfRule type="containsText" dxfId="2156" priority="319" operator="containsText" text="4- Moderado">
      <formula>NOT(ISERROR(SEARCH("4- Moderado",H45)))</formula>
    </cfRule>
    <cfRule type="containsText" dxfId="2155" priority="320" operator="containsText" text="3- Bajo">
      <formula>NOT(ISERROR(SEARCH("3- Bajo",H45)))</formula>
    </cfRule>
    <cfRule type="containsText" dxfId="2154" priority="321" operator="containsText" text="4- Bajo">
      <formula>NOT(ISERROR(SEARCH("4- Bajo",H45)))</formula>
    </cfRule>
    <cfRule type="containsText" dxfId="2153" priority="322" operator="containsText" text="1- Bajo">
      <formula>NOT(ISERROR(SEARCH("1- Bajo",H45)))</formula>
    </cfRule>
  </conditionalFormatting>
  <conditionalFormatting sqref="A45 C45:E45">
    <cfRule type="containsText" dxfId="2152" priority="311" operator="containsText" text="3- Moderado">
      <formula>NOT(ISERROR(SEARCH("3- Moderado",A45)))</formula>
    </cfRule>
    <cfRule type="containsText" dxfId="2151" priority="312" operator="containsText" text="6- Moderado">
      <formula>NOT(ISERROR(SEARCH("6- Moderado",A45)))</formula>
    </cfRule>
    <cfRule type="containsText" dxfId="2150" priority="313" operator="containsText" text="4- Moderado">
      <formula>NOT(ISERROR(SEARCH("4- Moderado",A45)))</formula>
    </cfRule>
    <cfRule type="containsText" dxfId="2149" priority="314" operator="containsText" text="3- Bajo">
      <formula>NOT(ISERROR(SEARCH("3- Bajo",A45)))</formula>
    </cfRule>
    <cfRule type="containsText" dxfId="2148" priority="315" operator="containsText" text="4- Bajo">
      <formula>NOT(ISERROR(SEARCH("4- Bajo",A45)))</formula>
    </cfRule>
    <cfRule type="containsText" dxfId="2147" priority="316" operator="containsText" text="1- Bajo">
      <formula>NOT(ISERROR(SEARCH("1- Bajo",A45)))</formula>
    </cfRule>
  </conditionalFormatting>
  <conditionalFormatting sqref="F45:G45">
    <cfRule type="containsText" dxfId="2146" priority="305" operator="containsText" text="3- Moderado">
      <formula>NOT(ISERROR(SEARCH("3- Moderado",F45)))</formula>
    </cfRule>
    <cfRule type="containsText" dxfId="2145" priority="306" operator="containsText" text="6- Moderado">
      <formula>NOT(ISERROR(SEARCH("6- Moderado",F45)))</formula>
    </cfRule>
    <cfRule type="containsText" dxfId="2144" priority="307" operator="containsText" text="4- Moderado">
      <formula>NOT(ISERROR(SEARCH("4- Moderado",F45)))</formula>
    </cfRule>
    <cfRule type="containsText" dxfId="2143" priority="308" operator="containsText" text="3- Bajo">
      <formula>NOT(ISERROR(SEARCH("3- Bajo",F45)))</formula>
    </cfRule>
    <cfRule type="containsText" dxfId="2142" priority="309" operator="containsText" text="4- Bajo">
      <formula>NOT(ISERROR(SEARCH("4- Bajo",F45)))</formula>
    </cfRule>
    <cfRule type="containsText" dxfId="2141" priority="310" operator="containsText" text="1- Bajo">
      <formula>NOT(ISERROR(SEARCH("1- Bajo",F45)))</formula>
    </cfRule>
  </conditionalFormatting>
  <conditionalFormatting sqref="J45:J49">
    <cfRule type="containsText" dxfId="2140" priority="300" operator="containsText" text="Bajo">
      <formula>NOT(ISERROR(SEARCH("Bajo",J45)))</formula>
    </cfRule>
    <cfRule type="containsText" dxfId="2139" priority="301" operator="containsText" text="Moderado">
      <formula>NOT(ISERROR(SEARCH("Moderado",J45)))</formula>
    </cfRule>
    <cfRule type="containsText" dxfId="2138" priority="302" operator="containsText" text="Alto">
      <formula>NOT(ISERROR(SEARCH("Alto",J45)))</formula>
    </cfRule>
    <cfRule type="containsText" dxfId="2137"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136" priority="275" operator="containsText" text="Moderado">
      <formula>NOT(ISERROR(SEARCH("Moderado",M45)))</formula>
    </cfRule>
    <cfRule type="containsText" dxfId="2135" priority="295" operator="containsText" text="Bajo">
      <formula>NOT(ISERROR(SEARCH("Bajo",M45)))</formula>
    </cfRule>
    <cfRule type="containsText" dxfId="2134" priority="296" operator="containsText" text="Moderado">
      <formula>NOT(ISERROR(SEARCH("Moderado",M45)))</formula>
    </cfRule>
    <cfRule type="containsText" dxfId="2133" priority="297" operator="containsText" text="Alto">
      <formula>NOT(ISERROR(SEARCH("Alto",M45)))</formula>
    </cfRule>
    <cfRule type="containsText" dxfId="2132"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131" priority="289" operator="containsText" text="3- Moderado">
      <formula>NOT(ISERROR(SEARCH("3- Moderado",N45)))</formula>
    </cfRule>
    <cfRule type="containsText" dxfId="2130" priority="290" operator="containsText" text="6- Moderado">
      <formula>NOT(ISERROR(SEARCH("6- Moderado",N45)))</formula>
    </cfRule>
    <cfRule type="containsText" dxfId="2129" priority="291" operator="containsText" text="4- Moderado">
      <formula>NOT(ISERROR(SEARCH("4- Moderado",N45)))</formula>
    </cfRule>
    <cfRule type="containsText" dxfId="2128" priority="292" operator="containsText" text="3- Bajo">
      <formula>NOT(ISERROR(SEARCH("3- Bajo",N45)))</formula>
    </cfRule>
    <cfRule type="containsText" dxfId="2127" priority="293" operator="containsText" text="4- Bajo">
      <formula>NOT(ISERROR(SEARCH("4- Bajo",N45)))</formula>
    </cfRule>
    <cfRule type="containsText" dxfId="2126" priority="294" operator="containsText" text="1- Bajo">
      <formula>NOT(ISERROR(SEARCH("1- Bajo",N45)))</formula>
    </cfRule>
  </conditionalFormatting>
  <conditionalFormatting sqref="H45:H49">
    <cfRule type="containsText" dxfId="2125" priority="276" operator="containsText" text="Muy Alta">
      <formula>NOT(ISERROR(SEARCH("Muy Alta",H45)))</formula>
    </cfRule>
    <cfRule type="containsText" dxfId="2124" priority="277" operator="containsText" text="Alta">
      <formula>NOT(ISERROR(SEARCH("Alta",H45)))</formula>
    </cfRule>
    <cfRule type="containsText" dxfId="2123" priority="278" operator="containsText" text="Muy Alta">
      <formula>NOT(ISERROR(SEARCH("Muy Alta",H45)))</formula>
    </cfRule>
    <cfRule type="containsText" dxfId="2122" priority="283" operator="containsText" text="Muy Baja">
      <formula>NOT(ISERROR(SEARCH("Muy Baja",H45)))</formula>
    </cfRule>
    <cfRule type="containsText" dxfId="2121" priority="284" operator="containsText" text="Baja">
      <formula>NOT(ISERROR(SEARCH("Baja",H45)))</formula>
    </cfRule>
    <cfRule type="containsText" dxfId="2120" priority="285" operator="containsText" text="Media">
      <formula>NOT(ISERROR(SEARCH("Media",H45)))</formula>
    </cfRule>
    <cfRule type="containsText" dxfId="2119" priority="286" operator="containsText" text="Alta">
      <formula>NOT(ISERROR(SEARCH("Alta",H45)))</formula>
    </cfRule>
    <cfRule type="containsText" dxfId="2118" priority="288" operator="containsText" text="Muy Alta">
      <formula>NOT(ISERROR(SEARCH("Muy Alta",H45)))</formula>
    </cfRule>
  </conditionalFormatting>
  <conditionalFormatting sqref="I45:I49">
    <cfRule type="containsText" dxfId="2117" priority="279" operator="containsText" text="Catastrófico">
      <formula>NOT(ISERROR(SEARCH("Catastrófico",I45)))</formula>
    </cfRule>
    <cfRule type="containsText" dxfId="2116" priority="280" operator="containsText" text="Mayor">
      <formula>NOT(ISERROR(SEARCH("Mayor",I45)))</formula>
    </cfRule>
    <cfRule type="containsText" dxfId="2115" priority="281" operator="containsText" text="Menor">
      <formula>NOT(ISERROR(SEARCH("Menor",I45)))</formula>
    </cfRule>
    <cfRule type="containsText" dxfId="2114" priority="282" operator="containsText" text="Leve">
      <formula>NOT(ISERROR(SEARCH("Leve",I45)))</formula>
    </cfRule>
    <cfRule type="containsText" dxfId="2113" priority="287" operator="containsText" text="Moderado">
      <formula>NOT(ISERROR(SEARCH("Moderado",I45)))</formula>
    </cfRule>
  </conditionalFormatting>
  <conditionalFormatting sqref="K45:K49">
    <cfRule type="containsText" dxfId="2112" priority="274" operator="containsText" text="Media">
      <formula>NOT(ISERROR(SEARCH("Media",K45)))</formula>
    </cfRule>
  </conditionalFormatting>
  <conditionalFormatting sqref="L45:L49">
    <cfRule type="containsText" dxfId="2111" priority="273" operator="containsText" text="Moderado">
      <formula>NOT(ISERROR(SEARCH("Moderado",L45)))</formula>
    </cfRule>
  </conditionalFormatting>
  <conditionalFormatting sqref="J45:J49">
    <cfRule type="containsText" dxfId="2110" priority="272" operator="containsText" text="Moderado">
      <formula>NOT(ISERROR(SEARCH("Moderado",J45)))</formula>
    </cfRule>
  </conditionalFormatting>
  <conditionalFormatting sqref="J45:J49">
    <cfRule type="containsText" dxfId="2109" priority="270" operator="containsText" text="Bajo">
      <formula>NOT(ISERROR(SEARCH("Bajo",J45)))</formula>
    </cfRule>
    <cfRule type="containsText" dxfId="2108" priority="271" operator="containsText" text="Extremo">
      <formula>NOT(ISERROR(SEARCH("Extremo",J45)))</formula>
    </cfRule>
  </conditionalFormatting>
  <conditionalFormatting sqref="K45:K49">
    <cfRule type="containsText" dxfId="2107" priority="268" operator="containsText" text="Baja">
      <formula>NOT(ISERROR(SEARCH("Baja",K45)))</formula>
    </cfRule>
    <cfRule type="containsText" dxfId="2106" priority="269" operator="containsText" text="Muy Baja">
      <formula>NOT(ISERROR(SEARCH("Muy Baja",K45)))</formula>
    </cfRule>
  </conditionalFormatting>
  <conditionalFormatting sqref="K45:K49">
    <cfRule type="containsText" dxfId="2105" priority="266" operator="containsText" text="Muy Alta">
      <formula>NOT(ISERROR(SEARCH("Muy Alta",K45)))</formula>
    </cfRule>
    <cfRule type="containsText" dxfId="2104" priority="267" operator="containsText" text="Alta">
      <formula>NOT(ISERROR(SEARCH("Alta",K45)))</formula>
    </cfRule>
  </conditionalFormatting>
  <conditionalFormatting sqref="L45:L49">
    <cfRule type="containsText" dxfId="2103" priority="262" operator="containsText" text="Catastrófico">
      <formula>NOT(ISERROR(SEARCH("Catastrófico",L45)))</formula>
    </cfRule>
    <cfRule type="containsText" dxfId="2102" priority="263" operator="containsText" text="Mayor">
      <formula>NOT(ISERROR(SEARCH("Mayor",L45)))</formula>
    </cfRule>
    <cfRule type="containsText" dxfId="2101" priority="264" operator="containsText" text="Menor">
      <formula>NOT(ISERROR(SEARCH("Menor",L45)))</formula>
    </cfRule>
    <cfRule type="containsText" dxfId="2100" priority="265" operator="containsText" text="Leve">
      <formula>NOT(ISERROR(SEARCH("Leve",L45)))</formula>
    </cfRule>
  </conditionalFormatting>
  <conditionalFormatting sqref="K50:L50">
    <cfRule type="containsText" dxfId="2099" priority="256" operator="containsText" text="3- Moderado">
      <formula>NOT(ISERROR(SEARCH("3- Moderado",K50)))</formula>
    </cfRule>
    <cfRule type="containsText" dxfId="2098" priority="257" operator="containsText" text="6- Moderado">
      <formula>NOT(ISERROR(SEARCH("6- Moderado",K50)))</formula>
    </cfRule>
    <cfRule type="containsText" dxfId="2097" priority="258" operator="containsText" text="4- Moderado">
      <formula>NOT(ISERROR(SEARCH("4- Moderado",K50)))</formula>
    </cfRule>
    <cfRule type="containsText" dxfId="2096" priority="259" operator="containsText" text="3- Bajo">
      <formula>NOT(ISERROR(SEARCH("3- Bajo",K50)))</formula>
    </cfRule>
    <cfRule type="containsText" dxfId="2095" priority="260" operator="containsText" text="4- Bajo">
      <formula>NOT(ISERROR(SEARCH("4- Bajo",K50)))</formula>
    </cfRule>
    <cfRule type="containsText" dxfId="2094" priority="261" operator="containsText" text="1- Bajo">
      <formula>NOT(ISERROR(SEARCH("1- Bajo",K50)))</formula>
    </cfRule>
  </conditionalFormatting>
  <conditionalFormatting sqref="H50:I50">
    <cfRule type="containsText" dxfId="2093" priority="250" operator="containsText" text="3- Moderado">
      <formula>NOT(ISERROR(SEARCH("3- Moderado",H50)))</formula>
    </cfRule>
    <cfRule type="containsText" dxfId="2092" priority="251" operator="containsText" text="6- Moderado">
      <formula>NOT(ISERROR(SEARCH("6- Moderado",H50)))</formula>
    </cfRule>
    <cfRule type="containsText" dxfId="2091" priority="252" operator="containsText" text="4- Moderado">
      <formula>NOT(ISERROR(SEARCH("4- Moderado",H50)))</formula>
    </cfRule>
    <cfRule type="containsText" dxfId="2090" priority="253" operator="containsText" text="3- Bajo">
      <formula>NOT(ISERROR(SEARCH("3- Bajo",H50)))</formula>
    </cfRule>
    <cfRule type="containsText" dxfId="2089" priority="254" operator="containsText" text="4- Bajo">
      <formula>NOT(ISERROR(SEARCH("4- Bajo",H50)))</formula>
    </cfRule>
    <cfRule type="containsText" dxfId="2088" priority="255" operator="containsText" text="1- Bajo">
      <formula>NOT(ISERROR(SEARCH("1- Bajo",H50)))</formula>
    </cfRule>
  </conditionalFormatting>
  <conditionalFormatting sqref="A50 C50:E50">
    <cfRule type="containsText" dxfId="2087" priority="244" operator="containsText" text="3- Moderado">
      <formula>NOT(ISERROR(SEARCH("3- Moderado",A50)))</formula>
    </cfRule>
    <cfRule type="containsText" dxfId="2086" priority="245" operator="containsText" text="6- Moderado">
      <formula>NOT(ISERROR(SEARCH("6- Moderado",A50)))</formula>
    </cfRule>
    <cfRule type="containsText" dxfId="2085" priority="246" operator="containsText" text="4- Moderado">
      <formula>NOT(ISERROR(SEARCH("4- Moderado",A50)))</formula>
    </cfRule>
    <cfRule type="containsText" dxfId="2084" priority="247" operator="containsText" text="3- Bajo">
      <formula>NOT(ISERROR(SEARCH("3- Bajo",A50)))</formula>
    </cfRule>
    <cfRule type="containsText" dxfId="2083" priority="248" operator="containsText" text="4- Bajo">
      <formula>NOT(ISERROR(SEARCH("4- Bajo",A50)))</formula>
    </cfRule>
    <cfRule type="containsText" dxfId="2082" priority="249" operator="containsText" text="1- Bajo">
      <formula>NOT(ISERROR(SEARCH("1- Bajo",A50)))</formula>
    </cfRule>
  </conditionalFormatting>
  <conditionalFormatting sqref="F50:G50">
    <cfRule type="containsText" dxfId="2081" priority="238" operator="containsText" text="3- Moderado">
      <formula>NOT(ISERROR(SEARCH("3- Moderado",F50)))</formula>
    </cfRule>
    <cfRule type="containsText" dxfId="2080" priority="239" operator="containsText" text="6- Moderado">
      <formula>NOT(ISERROR(SEARCH("6- Moderado",F50)))</formula>
    </cfRule>
    <cfRule type="containsText" dxfId="2079" priority="240" operator="containsText" text="4- Moderado">
      <formula>NOT(ISERROR(SEARCH("4- Moderado",F50)))</formula>
    </cfRule>
    <cfRule type="containsText" dxfId="2078" priority="241" operator="containsText" text="3- Bajo">
      <formula>NOT(ISERROR(SEARCH("3- Bajo",F50)))</formula>
    </cfRule>
    <cfRule type="containsText" dxfId="2077" priority="242" operator="containsText" text="4- Bajo">
      <formula>NOT(ISERROR(SEARCH("4- Bajo",F50)))</formula>
    </cfRule>
    <cfRule type="containsText" dxfId="2076" priority="243" operator="containsText" text="1- Bajo">
      <formula>NOT(ISERROR(SEARCH("1- Bajo",F50)))</formula>
    </cfRule>
  </conditionalFormatting>
  <conditionalFormatting sqref="J50:J54">
    <cfRule type="containsText" dxfId="2075" priority="233" operator="containsText" text="Bajo">
      <formula>NOT(ISERROR(SEARCH("Bajo",J50)))</formula>
    </cfRule>
    <cfRule type="containsText" dxfId="2074" priority="234" operator="containsText" text="Moderado">
      <formula>NOT(ISERROR(SEARCH("Moderado",J50)))</formula>
    </cfRule>
    <cfRule type="containsText" dxfId="2073" priority="235" operator="containsText" text="Alto">
      <formula>NOT(ISERROR(SEARCH("Alto",J50)))</formula>
    </cfRule>
    <cfRule type="containsText" dxfId="2072"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071" priority="208" operator="containsText" text="Moderado">
      <formula>NOT(ISERROR(SEARCH("Moderado",M50)))</formula>
    </cfRule>
    <cfRule type="containsText" dxfId="2070" priority="228" operator="containsText" text="Bajo">
      <formula>NOT(ISERROR(SEARCH("Bajo",M50)))</formula>
    </cfRule>
    <cfRule type="containsText" dxfId="2069" priority="229" operator="containsText" text="Moderado">
      <formula>NOT(ISERROR(SEARCH("Moderado",M50)))</formula>
    </cfRule>
    <cfRule type="containsText" dxfId="2068" priority="230" operator="containsText" text="Alto">
      <formula>NOT(ISERROR(SEARCH("Alto",M50)))</formula>
    </cfRule>
    <cfRule type="containsText" dxfId="2067"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066" priority="222" operator="containsText" text="3- Moderado">
      <formula>NOT(ISERROR(SEARCH("3- Moderado",N50)))</formula>
    </cfRule>
    <cfRule type="containsText" dxfId="2065" priority="223" operator="containsText" text="6- Moderado">
      <formula>NOT(ISERROR(SEARCH("6- Moderado",N50)))</formula>
    </cfRule>
    <cfRule type="containsText" dxfId="2064" priority="224" operator="containsText" text="4- Moderado">
      <formula>NOT(ISERROR(SEARCH("4- Moderado",N50)))</formula>
    </cfRule>
    <cfRule type="containsText" dxfId="2063" priority="225" operator="containsText" text="3- Bajo">
      <formula>NOT(ISERROR(SEARCH("3- Bajo",N50)))</formula>
    </cfRule>
    <cfRule type="containsText" dxfId="2062" priority="226" operator="containsText" text="4- Bajo">
      <formula>NOT(ISERROR(SEARCH("4- Bajo",N50)))</formula>
    </cfRule>
    <cfRule type="containsText" dxfId="2061" priority="227" operator="containsText" text="1- Bajo">
      <formula>NOT(ISERROR(SEARCH("1- Bajo",N50)))</formula>
    </cfRule>
  </conditionalFormatting>
  <conditionalFormatting sqref="H50:H54">
    <cfRule type="containsText" dxfId="2060" priority="209" operator="containsText" text="Muy Alta">
      <formula>NOT(ISERROR(SEARCH("Muy Alta",H50)))</formula>
    </cfRule>
    <cfRule type="containsText" dxfId="2059" priority="210" operator="containsText" text="Alta">
      <formula>NOT(ISERROR(SEARCH("Alta",H50)))</formula>
    </cfRule>
    <cfRule type="containsText" dxfId="2058" priority="211" operator="containsText" text="Muy Alta">
      <formula>NOT(ISERROR(SEARCH("Muy Alta",H50)))</formula>
    </cfRule>
    <cfRule type="containsText" dxfId="2057" priority="216" operator="containsText" text="Muy Baja">
      <formula>NOT(ISERROR(SEARCH("Muy Baja",H50)))</formula>
    </cfRule>
    <cfRule type="containsText" dxfId="2056" priority="217" operator="containsText" text="Baja">
      <formula>NOT(ISERROR(SEARCH("Baja",H50)))</formula>
    </cfRule>
    <cfRule type="containsText" dxfId="2055" priority="218" operator="containsText" text="Media">
      <formula>NOT(ISERROR(SEARCH("Media",H50)))</formula>
    </cfRule>
    <cfRule type="containsText" dxfId="2054" priority="219" operator="containsText" text="Alta">
      <formula>NOT(ISERROR(SEARCH("Alta",H50)))</formula>
    </cfRule>
    <cfRule type="containsText" dxfId="2053" priority="221" operator="containsText" text="Muy Alta">
      <formula>NOT(ISERROR(SEARCH("Muy Alta",H50)))</formula>
    </cfRule>
  </conditionalFormatting>
  <conditionalFormatting sqref="I50:I54">
    <cfRule type="containsText" dxfId="2052" priority="212" operator="containsText" text="Catastrófico">
      <formula>NOT(ISERROR(SEARCH("Catastrófico",I50)))</formula>
    </cfRule>
    <cfRule type="containsText" dxfId="2051" priority="213" operator="containsText" text="Mayor">
      <formula>NOT(ISERROR(SEARCH("Mayor",I50)))</formula>
    </cfRule>
    <cfRule type="containsText" dxfId="2050" priority="214" operator="containsText" text="Menor">
      <formula>NOT(ISERROR(SEARCH("Menor",I50)))</formula>
    </cfRule>
    <cfRule type="containsText" dxfId="2049" priority="215" operator="containsText" text="Leve">
      <formula>NOT(ISERROR(SEARCH("Leve",I50)))</formula>
    </cfRule>
    <cfRule type="containsText" dxfId="2048" priority="220" operator="containsText" text="Moderado">
      <formula>NOT(ISERROR(SEARCH("Moderado",I50)))</formula>
    </cfRule>
  </conditionalFormatting>
  <conditionalFormatting sqref="K50:K54">
    <cfRule type="containsText" dxfId="2047" priority="207" operator="containsText" text="Media">
      <formula>NOT(ISERROR(SEARCH("Media",K50)))</formula>
    </cfRule>
  </conditionalFormatting>
  <conditionalFormatting sqref="L50:L54">
    <cfRule type="containsText" dxfId="2046" priority="206" operator="containsText" text="Moderado">
      <formula>NOT(ISERROR(SEARCH("Moderado",L50)))</formula>
    </cfRule>
  </conditionalFormatting>
  <conditionalFormatting sqref="J50:J54">
    <cfRule type="containsText" dxfId="2045" priority="205" operator="containsText" text="Moderado">
      <formula>NOT(ISERROR(SEARCH("Moderado",J50)))</formula>
    </cfRule>
  </conditionalFormatting>
  <conditionalFormatting sqref="J50:J54">
    <cfRule type="containsText" dxfId="2044" priority="203" operator="containsText" text="Bajo">
      <formula>NOT(ISERROR(SEARCH("Bajo",J50)))</formula>
    </cfRule>
    <cfRule type="containsText" dxfId="2043" priority="204" operator="containsText" text="Extremo">
      <formula>NOT(ISERROR(SEARCH("Extremo",J50)))</formula>
    </cfRule>
  </conditionalFormatting>
  <conditionalFormatting sqref="K50:K54">
    <cfRule type="containsText" dxfId="2042" priority="201" operator="containsText" text="Baja">
      <formula>NOT(ISERROR(SEARCH("Baja",K50)))</formula>
    </cfRule>
    <cfRule type="containsText" dxfId="2041" priority="202" operator="containsText" text="Muy Baja">
      <formula>NOT(ISERROR(SEARCH("Muy Baja",K50)))</formula>
    </cfRule>
  </conditionalFormatting>
  <conditionalFormatting sqref="K50:K54">
    <cfRule type="containsText" dxfId="2040" priority="199" operator="containsText" text="Muy Alta">
      <formula>NOT(ISERROR(SEARCH("Muy Alta",K50)))</formula>
    </cfRule>
    <cfRule type="containsText" dxfId="2039" priority="200" operator="containsText" text="Alta">
      <formula>NOT(ISERROR(SEARCH("Alta",K50)))</formula>
    </cfRule>
  </conditionalFormatting>
  <conditionalFormatting sqref="L50:L54">
    <cfRule type="containsText" dxfId="2038" priority="195" operator="containsText" text="Catastrófico">
      <formula>NOT(ISERROR(SEARCH("Catastrófico",L50)))</formula>
    </cfRule>
    <cfRule type="containsText" dxfId="2037" priority="196" operator="containsText" text="Mayor">
      <formula>NOT(ISERROR(SEARCH("Mayor",L50)))</formula>
    </cfRule>
    <cfRule type="containsText" dxfId="2036" priority="197" operator="containsText" text="Menor">
      <formula>NOT(ISERROR(SEARCH("Menor",L50)))</formula>
    </cfRule>
    <cfRule type="containsText" dxfId="2035" priority="198" operator="containsText" text="Leve">
      <formula>NOT(ISERROR(SEARCH("Leve",L50)))</formula>
    </cfRule>
  </conditionalFormatting>
  <conditionalFormatting sqref="K55:L55">
    <cfRule type="containsText" dxfId="2034" priority="189" operator="containsText" text="3- Moderado">
      <formula>NOT(ISERROR(SEARCH("3- Moderado",K55)))</formula>
    </cfRule>
    <cfRule type="containsText" dxfId="2033" priority="190" operator="containsText" text="6- Moderado">
      <formula>NOT(ISERROR(SEARCH("6- Moderado",K55)))</formula>
    </cfRule>
    <cfRule type="containsText" dxfId="2032" priority="191" operator="containsText" text="4- Moderado">
      <formula>NOT(ISERROR(SEARCH("4- Moderado",K55)))</formula>
    </cfRule>
    <cfRule type="containsText" dxfId="2031" priority="192" operator="containsText" text="3- Bajo">
      <formula>NOT(ISERROR(SEARCH("3- Bajo",K55)))</formula>
    </cfRule>
    <cfRule type="containsText" dxfId="2030" priority="193" operator="containsText" text="4- Bajo">
      <formula>NOT(ISERROR(SEARCH("4- Bajo",K55)))</formula>
    </cfRule>
    <cfRule type="containsText" dxfId="2029" priority="194" operator="containsText" text="1- Bajo">
      <formula>NOT(ISERROR(SEARCH("1- Bajo",K55)))</formula>
    </cfRule>
  </conditionalFormatting>
  <conditionalFormatting sqref="H55:I55">
    <cfRule type="containsText" dxfId="2028" priority="183" operator="containsText" text="3- Moderado">
      <formula>NOT(ISERROR(SEARCH("3- Moderado",H55)))</formula>
    </cfRule>
    <cfRule type="containsText" dxfId="2027" priority="184" operator="containsText" text="6- Moderado">
      <formula>NOT(ISERROR(SEARCH("6- Moderado",H55)))</formula>
    </cfRule>
    <cfRule type="containsText" dxfId="2026" priority="185" operator="containsText" text="4- Moderado">
      <formula>NOT(ISERROR(SEARCH("4- Moderado",H55)))</formula>
    </cfRule>
    <cfRule type="containsText" dxfId="2025" priority="186" operator="containsText" text="3- Bajo">
      <formula>NOT(ISERROR(SEARCH("3- Bajo",H55)))</formula>
    </cfRule>
    <cfRule type="containsText" dxfId="2024" priority="187" operator="containsText" text="4- Bajo">
      <formula>NOT(ISERROR(SEARCH("4- Bajo",H55)))</formula>
    </cfRule>
    <cfRule type="containsText" dxfId="2023" priority="188" operator="containsText" text="1- Bajo">
      <formula>NOT(ISERROR(SEARCH("1- Bajo",H55)))</formula>
    </cfRule>
  </conditionalFormatting>
  <conditionalFormatting sqref="A55 C55:E55">
    <cfRule type="containsText" dxfId="2022" priority="177" operator="containsText" text="3- Moderado">
      <formula>NOT(ISERROR(SEARCH("3- Moderado",A55)))</formula>
    </cfRule>
    <cfRule type="containsText" dxfId="2021" priority="178" operator="containsText" text="6- Moderado">
      <formula>NOT(ISERROR(SEARCH("6- Moderado",A55)))</formula>
    </cfRule>
    <cfRule type="containsText" dxfId="2020" priority="179" operator="containsText" text="4- Moderado">
      <formula>NOT(ISERROR(SEARCH("4- Moderado",A55)))</formula>
    </cfRule>
    <cfRule type="containsText" dxfId="2019" priority="180" operator="containsText" text="3- Bajo">
      <formula>NOT(ISERROR(SEARCH("3- Bajo",A55)))</formula>
    </cfRule>
    <cfRule type="containsText" dxfId="2018" priority="181" operator="containsText" text="4- Bajo">
      <formula>NOT(ISERROR(SEARCH("4- Bajo",A55)))</formula>
    </cfRule>
    <cfRule type="containsText" dxfId="2017" priority="182" operator="containsText" text="1- Bajo">
      <formula>NOT(ISERROR(SEARCH("1- Bajo",A55)))</formula>
    </cfRule>
  </conditionalFormatting>
  <conditionalFormatting sqref="F55:G55">
    <cfRule type="containsText" dxfId="2016" priority="171" operator="containsText" text="3- Moderado">
      <formula>NOT(ISERROR(SEARCH("3- Moderado",F55)))</formula>
    </cfRule>
    <cfRule type="containsText" dxfId="2015" priority="172" operator="containsText" text="6- Moderado">
      <formula>NOT(ISERROR(SEARCH("6- Moderado",F55)))</formula>
    </cfRule>
    <cfRule type="containsText" dxfId="2014" priority="173" operator="containsText" text="4- Moderado">
      <formula>NOT(ISERROR(SEARCH("4- Moderado",F55)))</formula>
    </cfRule>
    <cfRule type="containsText" dxfId="2013" priority="174" operator="containsText" text="3- Bajo">
      <formula>NOT(ISERROR(SEARCH("3- Bajo",F55)))</formula>
    </cfRule>
    <cfRule type="containsText" dxfId="2012" priority="175" operator="containsText" text="4- Bajo">
      <formula>NOT(ISERROR(SEARCH("4- Bajo",F55)))</formula>
    </cfRule>
    <cfRule type="containsText" dxfId="2011" priority="176" operator="containsText" text="1- Bajo">
      <formula>NOT(ISERROR(SEARCH("1- Bajo",F55)))</formula>
    </cfRule>
  </conditionalFormatting>
  <conditionalFormatting sqref="J55:J59">
    <cfRule type="containsText" dxfId="2010" priority="166" operator="containsText" text="Bajo">
      <formula>NOT(ISERROR(SEARCH("Bajo",J55)))</formula>
    </cfRule>
    <cfRule type="containsText" dxfId="2009" priority="167" operator="containsText" text="Moderado">
      <formula>NOT(ISERROR(SEARCH("Moderado",J55)))</formula>
    </cfRule>
    <cfRule type="containsText" dxfId="2008" priority="168" operator="containsText" text="Alto">
      <formula>NOT(ISERROR(SEARCH("Alto",J55)))</formula>
    </cfRule>
    <cfRule type="containsText" dxfId="2007"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006" priority="141" operator="containsText" text="Moderado">
      <formula>NOT(ISERROR(SEARCH("Moderado",M55)))</formula>
    </cfRule>
    <cfRule type="containsText" dxfId="2005" priority="161" operator="containsText" text="Bajo">
      <formula>NOT(ISERROR(SEARCH("Bajo",M55)))</formula>
    </cfRule>
    <cfRule type="containsText" dxfId="2004" priority="162" operator="containsText" text="Moderado">
      <formula>NOT(ISERROR(SEARCH("Moderado",M55)))</formula>
    </cfRule>
    <cfRule type="containsText" dxfId="2003" priority="163" operator="containsText" text="Alto">
      <formula>NOT(ISERROR(SEARCH("Alto",M55)))</formula>
    </cfRule>
    <cfRule type="containsText" dxfId="2002"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001" priority="155" operator="containsText" text="3- Moderado">
      <formula>NOT(ISERROR(SEARCH("3- Moderado",N55)))</formula>
    </cfRule>
    <cfRule type="containsText" dxfId="2000" priority="156" operator="containsText" text="6- Moderado">
      <formula>NOT(ISERROR(SEARCH("6- Moderado",N55)))</formula>
    </cfRule>
    <cfRule type="containsText" dxfId="1999" priority="157" operator="containsText" text="4- Moderado">
      <formula>NOT(ISERROR(SEARCH("4- Moderado",N55)))</formula>
    </cfRule>
    <cfRule type="containsText" dxfId="1998" priority="158" operator="containsText" text="3- Bajo">
      <formula>NOT(ISERROR(SEARCH("3- Bajo",N55)))</formula>
    </cfRule>
    <cfRule type="containsText" dxfId="1997" priority="159" operator="containsText" text="4- Bajo">
      <formula>NOT(ISERROR(SEARCH("4- Bajo",N55)))</formula>
    </cfRule>
    <cfRule type="containsText" dxfId="1996" priority="160" operator="containsText" text="1- Bajo">
      <formula>NOT(ISERROR(SEARCH("1- Bajo",N55)))</formula>
    </cfRule>
  </conditionalFormatting>
  <conditionalFormatting sqref="H55:H59">
    <cfRule type="containsText" dxfId="1995" priority="142" operator="containsText" text="Muy Alta">
      <formula>NOT(ISERROR(SEARCH("Muy Alta",H55)))</formula>
    </cfRule>
    <cfRule type="containsText" dxfId="1994" priority="143" operator="containsText" text="Alta">
      <formula>NOT(ISERROR(SEARCH("Alta",H55)))</formula>
    </cfRule>
    <cfRule type="containsText" dxfId="1993" priority="144" operator="containsText" text="Muy Alta">
      <formula>NOT(ISERROR(SEARCH("Muy Alta",H55)))</formula>
    </cfRule>
    <cfRule type="containsText" dxfId="1992" priority="149" operator="containsText" text="Muy Baja">
      <formula>NOT(ISERROR(SEARCH("Muy Baja",H55)))</formula>
    </cfRule>
    <cfRule type="containsText" dxfId="1991" priority="150" operator="containsText" text="Baja">
      <formula>NOT(ISERROR(SEARCH("Baja",H55)))</formula>
    </cfRule>
    <cfRule type="containsText" dxfId="1990" priority="151" operator="containsText" text="Media">
      <formula>NOT(ISERROR(SEARCH("Media",H55)))</formula>
    </cfRule>
    <cfRule type="containsText" dxfId="1989" priority="152" operator="containsText" text="Alta">
      <formula>NOT(ISERROR(SEARCH("Alta",H55)))</formula>
    </cfRule>
    <cfRule type="containsText" dxfId="1988" priority="154" operator="containsText" text="Muy Alta">
      <formula>NOT(ISERROR(SEARCH("Muy Alta",H55)))</formula>
    </cfRule>
  </conditionalFormatting>
  <conditionalFormatting sqref="I55:I59">
    <cfRule type="containsText" dxfId="1987" priority="145" operator="containsText" text="Catastrófico">
      <formula>NOT(ISERROR(SEARCH("Catastrófico",I55)))</formula>
    </cfRule>
    <cfRule type="containsText" dxfId="1986" priority="146" operator="containsText" text="Mayor">
      <formula>NOT(ISERROR(SEARCH("Mayor",I55)))</formula>
    </cfRule>
    <cfRule type="containsText" dxfId="1985" priority="147" operator="containsText" text="Menor">
      <formula>NOT(ISERROR(SEARCH("Menor",I55)))</formula>
    </cfRule>
    <cfRule type="containsText" dxfId="1984" priority="148" operator="containsText" text="Leve">
      <formula>NOT(ISERROR(SEARCH("Leve",I55)))</formula>
    </cfRule>
    <cfRule type="containsText" dxfId="1983" priority="153" operator="containsText" text="Moderado">
      <formula>NOT(ISERROR(SEARCH("Moderado",I55)))</formula>
    </cfRule>
  </conditionalFormatting>
  <conditionalFormatting sqref="K55:K59">
    <cfRule type="containsText" dxfId="1982" priority="140" operator="containsText" text="Media">
      <formula>NOT(ISERROR(SEARCH("Media",K55)))</formula>
    </cfRule>
  </conditionalFormatting>
  <conditionalFormatting sqref="L55:L59">
    <cfRule type="containsText" dxfId="1981" priority="139" operator="containsText" text="Moderado">
      <formula>NOT(ISERROR(SEARCH("Moderado",L55)))</formula>
    </cfRule>
  </conditionalFormatting>
  <conditionalFormatting sqref="J55:J59">
    <cfRule type="containsText" dxfId="1980" priority="138" operator="containsText" text="Moderado">
      <formula>NOT(ISERROR(SEARCH("Moderado",J55)))</formula>
    </cfRule>
  </conditionalFormatting>
  <conditionalFormatting sqref="J55:J59">
    <cfRule type="containsText" dxfId="1979" priority="136" operator="containsText" text="Bajo">
      <formula>NOT(ISERROR(SEARCH("Bajo",J55)))</formula>
    </cfRule>
    <cfRule type="containsText" dxfId="1978" priority="137" operator="containsText" text="Extremo">
      <formula>NOT(ISERROR(SEARCH("Extremo",J55)))</formula>
    </cfRule>
  </conditionalFormatting>
  <conditionalFormatting sqref="K55:K59">
    <cfRule type="containsText" dxfId="1977" priority="134" operator="containsText" text="Baja">
      <formula>NOT(ISERROR(SEARCH("Baja",K55)))</formula>
    </cfRule>
    <cfRule type="containsText" dxfId="1976" priority="135" operator="containsText" text="Muy Baja">
      <formula>NOT(ISERROR(SEARCH("Muy Baja",K55)))</formula>
    </cfRule>
  </conditionalFormatting>
  <conditionalFormatting sqref="K55:K59">
    <cfRule type="containsText" dxfId="1975" priority="132" operator="containsText" text="Muy Alta">
      <formula>NOT(ISERROR(SEARCH("Muy Alta",K55)))</formula>
    </cfRule>
    <cfRule type="containsText" dxfId="1974" priority="133" operator="containsText" text="Alta">
      <formula>NOT(ISERROR(SEARCH("Alta",K55)))</formula>
    </cfRule>
  </conditionalFormatting>
  <conditionalFormatting sqref="L55:L59">
    <cfRule type="containsText" dxfId="1973" priority="128" operator="containsText" text="Catastrófico">
      <formula>NOT(ISERROR(SEARCH("Catastrófico",L55)))</formula>
    </cfRule>
    <cfRule type="containsText" dxfId="1972" priority="129" operator="containsText" text="Mayor">
      <formula>NOT(ISERROR(SEARCH("Mayor",L55)))</formula>
    </cfRule>
    <cfRule type="containsText" dxfId="1971" priority="130" operator="containsText" text="Menor">
      <formula>NOT(ISERROR(SEARCH("Menor",L55)))</formula>
    </cfRule>
    <cfRule type="containsText" dxfId="1970" priority="131" operator="containsText" text="Leve">
      <formula>NOT(ISERROR(SEARCH("Leve",L55)))</formula>
    </cfRule>
  </conditionalFormatting>
  <conditionalFormatting sqref="K25:L25">
    <cfRule type="containsText" dxfId="1969" priority="122" operator="containsText" text="3- Moderado">
      <formula>NOT(ISERROR(SEARCH("3- Moderado",K25)))</formula>
    </cfRule>
    <cfRule type="containsText" dxfId="1968" priority="123" operator="containsText" text="6- Moderado">
      <formula>NOT(ISERROR(SEARCH("6- Moderado",K25)))</formula>
    </cfRule>
    <cfRule type="containsText" dxfId="1967" priority="124" operator="containsText" text="4- Moderado">
      <formula>NOT(ISERROR(SEARCH("4- Moderado",K25)))</formula>
    </cfRule>
    <cfRule type="containsText" dxfId="1966" priority="125" operator="containsText" text="3- Bajo">
      <formula>NOT(ISERROR(SEARCH("3- Bajo",K25)))</formula>
    </cfRule>
    <cfRule type="containsText" dxfId="1965" priority="126" operator="containsText" text="4- Bajo">
      <formula>NOT(ISERROR(SEARCH("4- Bajo",K25)))</formula>
    </cfRule>
    <cfRule type="containsText" dxfId="1964" priority="127" operator="containsText" text="1- Bajo">
      <formula>NOT(ISERROR(SEARCH("1- Bajo",K25)))</formula>
    </cfRule>
  </conditionalFormatting>
  <conditionalFormatting sqref="H25:I25">
    <cfRule type="containsText" dxfId="1963" priority="116" operator="containsText" text="3- Moderado">
      <formula>NOT(ISERROR(SEARCH("3- Moderado",H25)))</formula>
    </cfRule>
    <cfRule type="containsText" dxfId="1962" priority="117" operator="containsText" text="6- Moderado">
      <formula>NOT(ISERROR(SEARCH("6- Moderado",H25)))</formula>
    </cfRule>
    <cfRule type="containsText" dxfId="1961" priority="118" operator="containsText" text="4- Moderado">
      <formula>NOT(ISERROR(SEARCH("4- Moderado",H25)))</formula>
    </cfRule>
    <cfRule type="containsText" dxfId="1960" priority="119" operator="containsText" text="3- Bajo">
      <formula>NOT(ISERROR(SEARCH("3- Bajo",H25)))</formula>
    </cfRule>
    <cfRule type="containsText" dxfId="1959" priority="120" operator="containsText" text="4- Bajo">
      <formula>NOT(ISERROR(SEARCH("4- Bajo",H25)))</formula>
    </cfRule>
    <cfRule type="containsText" dxfId="1958" priority="121" operator="containsText" text="1- Bajo">
      <formula>NOT(ISERROR(SEARCH("1- Bajo",H25)))</formula>
    </cfRule>
  </conditionalFormatting>
  <conditionalFormatting sqref="A25 C25:E25">
    <cfRule type="containsText" dxfId="1957" priority="110" operator="containsText" text="3- Moderado">
      <formula>NOT(ISERROR(SEARCH("3- Moderado",A25)))</formula>
    </cfRule>
    <cfRule type="containsText" dxfId="1956" priority="111" operator="containsText" text="6- Moderado">
      <formula>NOT(ISERROR(SEARCH("6- Moderado",A25)))</formula>
    </cfRule>
    <cfRule type="containsText" dxfId="1955" priority="112" operator="containsText" text="4- Moderado">
      <formula>NOT(ISERROR(SEARCH("4- Moderado",A25)))</formula>
    </cfRule>
    <cfRule type="containsText" dxfId="1954" priority="113" operator="containsText" text="3- Bajo">
      <formula>NOT(ISERROR(SEARCH("3- Bajo",A25)))</formula>
    </cfRule>
    <cfRule type="containsText" dxfId="1953" priority="114" operator="containsText" text="4- Bajo">
      <formula>NOT(ISERROR(SEARCH("4- Bajo",A25)))</formula>
    </cfRule>
    <cfRule type="containsText" dxfId="1952" priority="115" operator="containsText" text="1- Bajo">
      <formula>NOT(ISERROR(SEARCH("1- Bajo",A25)))</formula>
    </cfRule>
  </conditionalFormatting>
  <conditionalFormatting sqref="F25:G25">
    <cfRule type="containsText" dxfId="1951" priority="104" operator="containsText" text="3- Moderado">
      <formula>NOT(ISERROR(SEARCH("3- Moderado",F25)))</formula>
    </cfRule>
    <cfRule type="containsText" dxfId="1950" priority="105" operator="containsText" text="6- Moderado">
      <formula>NOT(ISERROR(SEARCH("6- Moderado",F25)))</formula>
    </cfRule>
    <cfRule type="containsText" dxfId="1949" priority="106" operator="containsText" text="4- Moderado">
      <formula>NOT(ISERROR(SEARCH("4- Moderado",F25)))</formula>
    </cfRule>
    <cfRule type="containsText" dxfId="1948" priority="107" operator="containsText" text="3- Bajo">
      <formula>NOT(ISERROR(SEARCH("3- Bajo",F25)))</formula>
    </cfRule>
    <cfRule type="containsText" dxfId="1947" priority="108" operator="containsText" text="4- Bajo">
      <formula>NOT(ISERROR(SEARCH("4- Bajo",F25)))</formula>
    </cfRule>
    <cfRule type="containsText" dxfId="1946" priority="109" operator="containsText" text="1- Bajo">
      <formula>NOT(ISERROR(SEARCH("1- Bajo",F25)))</formula>
    </cfRule>
  </conditionalFormatting>
  <conditionalFormatting sqref="J25:J29">
    <cfRule type="containsText" dxfId="1945" priority="99" operator="containsText" text="Bajo">
      <formula>NOT(ISERROR(SEARCH("Bajo",J25)))</formula>
    </cfRule>
    <cfRule type="containsText" dxfId="1944" priority="100" operator="containsText" text="Moderado">
      <formula>NOT(ISERROR(SEARCH("Moderado",J25)))</formula>
    </cfRule>
    <cfRule type="containsText" dxfId="1943" priority="101" operator="containsText" text="Alto">
      <formula>NOT(ISERROR(SEARCH("Alto",J25)))</formula>
    </cfRule>
    <cfRule type="containsText" dxfId="1942"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1941" priority="74" operator="containsText" text="Moderado">
      <formula>NOT(ISERROR(SEARCH("Moderado",M25)))</formula>
    </cfRule>
    <cfRule type="containsText" dxfId="1940" priority="94" operator="containsText" text="Bajo">
      <formula>NOT(ISERROR(SEARCH("Bajo",M25)))</formula>
    </cfRule>
    <cfRule type="containsText" dxfId="1939" priority="95" operator="containsText" text="Moderado">
      <formula>NOT(ISERROR(SEARCH("Moderado",M25)))</formula>
    </cfRule>
    <cfRule type="containsText" dxfId="1938" priority="96" operator="containsText" text="Alto">
      <formula>NOT(ISERROR(SEARCH("Alto",M25)))</formula>
    </cfRule>
    <cfRule type="containsText" dxfId="1937"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1936" priority="88" operator="containsText" text="3- Moderado">
      <formula>NOT(ISERROR(SEARCH("3- Moderado",N25)))</formula>
    </cfRule>
    <cfRule type="containsText" dxfId="1935" priority="89" operator="containsText" text="6- Moderado">
      <formula>NOT(ISERROR(SEARCH("6- Moderado",N25)))</formula>
    </cfRule>
    <cfRule type="containsText" dxfId="1934" priority="90" operator="containsText" text="4- Moderado">
      <formula>NOT(ISERROR(SEARCH("4- Moderado",N25)))</formula>
    </cfRule>
    <cfRule type="containsText" dxfId="1933" priority="91" operator="containsText" text="3- Bajo">
      <formula>NOT(ISERROR(SEARCH("3- Bajo",N25)))</formula>
    </cfRule>
    <cfRule type="containsText" dxfId="1932" priority="92" operator="containsText" text="4- Bajo">
      <formula>NOT(ISERROR(SEARCH("4- Bajo",N25)))</formula>
    </cfRule>
    <cfRule type="containsText" dxfId="1931" priority="93" operator="containsText" text="1- Bajo">
      <formula>NOT(ISERROR(SEARCH("1- Bajo",N25)))</formula>
    </cfRule>
  </conditionalFormatting>
  <conditionalFormatting sqref="H25:H29">
    <cfRule type="containsText" dxfId="1930" priority="75" operator="containsText" text="Muy Alta">
      <formula>NOT(ISERROR(SEARCH("Muy Alta",H25)))</formula>
    </cfRule>
    <cfRule type="containsText" dxfId="1929" priority="76" operator="containsText" text="Alta">
      <formula>NOT(ISERROR(SEARCH("Alta",H25)))</formula>
    </cfRule>
    <cfRule type="containsText" dxfId="1928" priority="77" operator="containsText" text="Muy Alta">
      <formula>NOT(ISERROR(SEARCH("Muy Alta",H25)))</formula>
    </cfRule>
    <cfRule type="containsText" dxfId="1927" priority="82" operator="containsText" text="Muy Baja">
      <formula>NOT(ISERROR(SEARCH("Muy Baja",H25)))</formula>
    </cfRule>
    <cfRule type="containsText" dxfId="1926" priority="83" operator="containsText" text="Baja">
      <formula>NOT(ISERROR(SEARCH("Baja",H25)))</formula>
    </cfRule>
    <cfRule type="containsText" dxfId="1925" priority="84" operator="containsText" text="Media">
      <formula>NOT(ISERROR(SEARCH("Media",H25)))</formula>
    </cfRule>
    <cfRule type="containsText" dxfId="1924" priority="85" operator="containsText" text="Alta">
      <formula>NOT(ISERROR(SEARCH("Alta",H25)))</formula>
    </cfRule>
    <cfRule type="containsText" dxfId="1923" priority="87" operator="containsText" text="Muy Alta">
      <formula>NOT(ISERROR(SEARCH("Muy Alta",H25)))</formula>
    </cfRule>
  </conditionalFormatting>
  <conditionalFormatting sqref="I25:I29">
    <cfRule type="containsText" dxfId="1922" priority="78" operator="containsText" text="Catastrófico">
      <formula>NOT(ISERROR(SEARCH("Catastrófico",I25)))</formula>
    </cfRule>
    <cfRule type="containsText" dxfId="1921" priority="79" operator="containsText" text="Mayor">
      <formula>NOT(ISERROR(SEARCH("Mayor",I25)))</formula>
    </cfRule>
    <cfRule type="containsText" dxfId="1920" priority="80" operator="containsText" text="Menor">
      <formula>NOT(ISERROR(SEARCH("Menor",I25)))</formula>
    </cfRule>
    <cfRule type="containsText" dxfId="1919" priority="81" operator="containsText" text="Leve">
      <formula>NOT(ISERROR(SEARCH("Leve",I25)))</formula>
    </cfRule>
    <cfRule type="containsText" dxfId="1918" priority="86" operator="containsText" text="Moderado">
      <formula>NOT(ISERROR(SEARCH("Moderado",I25)))</formula>
    </cfRule>
  </conditionalFormatting>
  <conditionalFormatting sqref="K25:K29">
    <cfRule type="containsText" dxfId="1917" priority="73" operator="containsText" text="Media">
      <formula>NOT(ISERROR(SEARCH("Media",K25)))</formula>
    </cfRule>
  </conditionalFormatting>
  <conditionalFormatting sqref="L25:L29">
    <cfRule type="containsText" dxfId="1916" priority="72" operator="containsText" text="Moderado">
      <formula>NOT(ISERROR(SEARCH("Moderado",L25)))</formula>
    </cfRule>
  </conditionalFormatting>
  <conditionalFormatting sqref="J25:J29">
    <cfRule type="containsText" dxfId="1915" priority="71" operator="containsText" text="Moderado">
      <formula>NOT(ISERROR(SEARCH("Moderado",J25)))</formula>
    </cfRule>
  </conditionalFormatting>
  <conditionalFormatting sqref="J25:J29">
    <cfRule type="containsText" dxfId="1914" priority="69" operator="containsText" text="Bajo">
      <formula>NOT(ISERROR(SEARCH("Bajo",J25)))</formula>
    </cfRule>
    <cfRule type="containsText" dxfId="1913" priority="70" operator="containsText" text="Extremo">
      <formula>NOT(ISERROR(SEARCH("Extremo",J25)))</formula>
    </cfRule>
  </conditionalFormatting>
  <conditionalFormatting sqref="K25:K29">
    <cfRule type="containsText" dxfId="1912" priority="67" operator="containsText" text="Baja">
      <formula>NOT(ISERROR(SEARCH("Baja",K25)))</formula>
    </cfRule>
    <cfRule type="containsText" dxfId="1911" priority="68" operator="containsText" text="Muy Baja">
      <formula>NOT(ISERROR(SEARCH("Muy Baja",K25)))</formula>
    </cfRule>
  </conditionalFormatting>
  <conditionalFormatting sqref="K25:K29">
    <cfRule type="containsText" dxfId="1910" priority="65" operator="containsText" text="Muy Alta">
      <formula>NOT(ISERROR(SEARCH("Muy Alta",K25)))</formula>
    </cfRule>
    <cfRule type="containsText" dxfId="1909" priority="66" operator="containsText" text="Alta">
      <formula>NOT(ISERROR(SEARCH("Alta",K25)))</formula>
    </cfRule>
  </conditionalFormatting>
  <conditionalFormatting sqref="L25:L29">
    <cfRule type="containsText" dxfId="1908" priority="61" operator="containsText" text="Catastrófico">
      <formula>NOT(ISERROR(SEARCH("Catastrófico",L25)))</formula>
    </cfRule>
    <cfRule type="containsText" dxfId="1907" priority="62" operator="containsText" text="Mayor">
      <formula>NOT(ISERROR(SEARCH("Mayor",L25)))</formula>
    </cfRule>
    <cfRule type="containsText" dxfId="1906" priority="63" operator="containsText" text="Menor">
      <formula>NOT(ISERROR(SEARCH("Menor",L25)))</formula>
    </cfRule>
    <cfRule type="containsText" dxfId="1905" priority="64" operator="containsText" text="Leve">
      <formula>NOT(ISERROR(SEARCH("Leve",L25)))</formula>
    </cfRule>
  </conditionalFormatting>
  <conditionalFormatting sqref="B10 B15 B20 B25 B30 B35 B40 B45 B50 B55">
    <cfRule type="containsText" dxfId="1904" priority="1" operator="containsText" text="3- Moderado">
      <formula>NOT(ISERROR(SEARCH("3- Moderado",B10)))</formula>
    </cfRule>
    <cfRule type="containsText" dxfId="1903" priority="2" operator="containsText" text="6- Moderado">
      <formula>NOT(ISERROR(SEARCH("6- Moderado",B10)))</formula>
    </cfRule>
    <cfRule type="containsText" dxfId="1902" priority="3" operator="containsText" text="4- Moderado">
      <formula>NOT(ISERROR(SEARCH("4- Moderado",B10)))</formula>
    </cfRule>
    <cfRule type="containsText" dxfId="1901" priority="4" operator="containsText" text="3- Bajo">
      <formula>NOT(ISERROR(SEARCH("3- Bajo",B10)))</formula>
    </cfRule>
    <cfRule type="containsText" dxfId="1900" priority="5" operator="containsText" text="4- Bajo">
      <formula>NOT(ISERROR(SEARCH("4- Bajo",B10)))</formula>
    </cfRule>
    <cfRule type="containsText" dxfId="1899"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64"/>
  <sheetViews>
    <sheetView topLeftCell="A11" zoomScale="71" zoomScaleNormal="71" workbookViewId="0">
      <selection activeCell="O15" sqref="O15:O19"/>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2" customFormat="1" ht="16.5" customHeight="1">
      <c r="A1" s="419"/>
      <c r="B1" s="420"/>
      <c r="C1" s="420"/>
      <c r="D1" s="509" t="s">
        <v>374</v>
      </c>
      <c r="E1" s="509"/>
      <c r="F1" s="509"/>
      <c r="G1" s="509"/>
      <c r="H1" s="509"/>
      <c r="I1" s="509"/>
      <c r="J1" s="509"/>
      <c r="K1" s="509"/>
      <c r="L1" s="509"/>
      <c r="M1" s="509"/>
      <c r="N1" s="509"/>
      <c r="O1" s="509"/>
      <c r="P1" s="509"/>
      <c r="Q1" s="510"/>
      <c r="R1" s="213"/>
      <c r="S1" s="411" t="s">
        <v>67</v>
      </c>
      <c r="T1" s="411"/>
      <c r="U1" s="41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c r="GH1" s="191"/>
      <c r="GI1" s="191"/>
      <c r="GJ1" s="191"/>
      <c r="GK1" s="191"/>
      <c r="GL1" s="191"/>
      <c r="GM1" s="191"/>
      <c r="GN1" s="191"/>
      <c r="GO1" s="191"/>
      <c r="GP1" s="191"/>
      <c r="GQ1" s="191"/>
      <c r="GR1" s="191"/>
      <c r="GS1" s="191"/>
      <c r="GT1" s="191"/>
      <c r="GU1" s="191"/>
      <c r="GV1" s="191"/>
      <c r="GW1" s="191"/>
      <c r="GX1" s="191"/>
      <c r="GY1" s="191"/>
      <c r="GZ1" s="191"/>
      <c r="HA1" s="191"/>
      <c r="HB1" s="191"/>
      <c r="HC1" s="191"/>
      <c r="HD1" s="191"/>
      <c r="HE1" s="191"/>
      <c r="HF1" s="191"/>
      <c r="HG1" s="191"/>
      <c r="HH1" s="191"/>
      <c r="HI1" s="191"/>
      <c r="HJ1" s="191"/>
      <c r="HK1" s="191"/>
      <c r="HL1" s="191"/>
      <c r="HM1" s="191"/>
      <c r="HN1" s="191"/>
      <c r="HO1" s="191"/>
      <c r="HP1" s="191"/>
      <c r="HQ1" s="191"/>
      <c r="HR1" s="191"/>
      <c r="HS1" s="191"/>
      <c r="HT1" s="191"/>
      <c r="HU1" s="191"/>
      <c r="HV1" s="191"/>
      <c r="HW1" s="191"/>
      <c r="HX1" s="191"/>
      <c r="HY1" s="191"/>
      <c r="HZ1" s="191"/>
      <c r="IA1" s="191"/>
      <c r="IB1" s="191"/>
      <c r="IC1" s="191"/>
      <c r="ID1" s="191"/>
      <c r="IE1" s="191"/>
      <c r="IF1" s="191"/>
      <c r="IG1" s="191"/>
      <c r="IH1" s="191"/>
      <c r="II1" s="191"/>
      <c r="IJ1" s="191"/>
      <c r="IK1" s="191"/>
      <c r="IL1" s="191"/>
      <c r="IM1" s="191"/>
      <c r="IN1" s="191"/>
      <c r="IO1" s="191"/>
      <c r="IP1" s="191"/>
      <c r="IQ1" s="191"/>
      <c r="IR1" s="191"/>
      <c r="IS1" s="191"/>
      <c r="IT1" s="191"/>
      <c r="IU1" s="191"/>
      <c r="IV1" s="191"/>
      <c r="IW1" s="191"/>
      <c r="IX1" s="191"/>
      <c r="IY1" s="191"/>
      <c r="IZ1" s="191"/>
      <c r="JA1" s="191"/>
      <c r="JB1" s="191"/>
      <c r="JC1" s="191"/>
      <c r="JD1" s="191"/>
      <c r="JE1" s="191"/>
      <c r="JF1" s="191"/>
      <c r="JG1" s="191"/>
      <c r="JH1" s="191"/>
      <c r="JI1" s="191"/>
      <c r="JJ1" s="191"/>
      <c r="JK1" s="191"/>
      <c r="JL1" s="191"/>
      <c r="JM1" s="191"/>
      <c r="JN1" s="191"/>
      <c r="JO1" s="191"/>
      <c r="JP1" s="191"/>
      <c r="JQ1" s="191"/>
      <c r="JR1" s="191"/>
      <c r="JS1" s="191"/>
    </row>
    <row r="2" spans="1:279" s="192" customFormat="1" ht="39.75" customHeight="1">
      <c r="A2" s="421"/>
      <c r="B2" s="422"/>
      <c r="C2" s="422"/>
      <c r="D2" s="511"/>
      <c r="E2" s="511"/>
      <c r="F2" s="511"/>
      <c r="G2" s="511"/>
      <c r="H2" s="511"/>
      <c r="I2" s="511"/>
      <c r="J2" s="511"/>
      <c r="K2" s="511"/>
      <c r="L2" s="511"/>
      <c r="M2" s="511"/>
      <c r="N2" s="511"/>
      <c r="O2" s="511"/>
      <c r="P2" s="511"/>
      <c r="Q2" s="512"/>
      <c r="R2" s="213"/>
      <c r="S2" s="411"/>
      <c r="T2" s="411"/>
      <c r="U2" s="41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c r="IC2" s="191"/>
      <c r="ID2" s="191"/>
      <c r="IE2" s="191"/>
      <c r="IF2" s="191"/>
      <c r="IG2" s="191"/>
      <c r="IH2" s="191"/>
      <c r="II2" s="191"/>
      <c r="IJ2" s="191"/>
      <c r="IK2" s="191"/>
      <c r="IL2" s="191"/>
      <c r="IM2" s="191"/>
      <c r="IN2" s="191"/>
      <c r="IO2" s="191"/>
      <c r="IP2" s="191"/>
      <c r="IQ2" s="191"/>
      <c r="IR2" s="191"/>
      <c r="IS2" s="191"/>
      <c r="IT2" s="191"/>
      <c r="IU2" s="191"/>
      <c r="IV2" s="191"/>
      <c r="IW2" s="191"/>
      <c r="IX2" s="191"/>
      <c r="IY2" s="191"/>
      <c r="IZ2" s="191"/>
      <c r="JA2" s="191"/>
      <c r="JB2" s="191"/>
      <c r="JC2" s="191"/>
      <c r="JD2" s="191"/>
      <c r="JE2" s="191"/>
      <c r="JF2" s="191"/>
      <c r="JG2" s="191"/>
      <c r="JH2" s="191"/>
      <c r="JI2" s="191"/>
      <c r="JJ2" s="191"/>
      <c r="JK2" s="191"/>
      <c r="JL2" s="191"/>
      <c r="JM2" s="191"/>
      <c r="JN2" s="191"/>
      <c r="JO2" s="191"/>
      <c r="JP2" s="191"/>
      <c r="JQ2" s="191"/>
      <c r="JR2" s="191"/>
      <c r="JS2" s="191"/>
    </row>
    <row r="3" spans="1:279" s="192" customFormat="1" ht="3" customHeight="1">
      <c r="A3" s="2"/>
      <c r="B3" s="2"/>
      <c r="C3" s="211"/>
      <c r="D3" s="511"/>
      <c r="E3" s="511"/>
      <c r="F3" s="511"/>
      <c r="G3" s="511"/>
      <c r="H3" s="511"/>
      <c r="I3" s="511"/>
      <c r="J3" s="511"/>
      <c r="K3" s="511"/>
      <c r="L3" s="511"/>
      <c r="M3" s="511"/>
      <c r="N3" s="511"/>
      <c r="O3" s="511"/>
      <c r="P3" s="511"/>
      <c r="Q3" s="512"/>
      <c r="R3" s="213"/>
      <c r="S3" s="411"/>
      <c r="T3" s="411"/>
      <c r="U3" s="41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c r="GH3" s="191"/>
      <c r="GI3" s="191"/>
      <c r="GJ3" s="191"/>
      <c r="GK3" s="191"/>
      <c r="GL3" s="191"/>
      <c r="GM3" s="191"/>
      <c r="GN3" s="191"/>
      <c r="GO3" s="191"/>
      <c r="GP3" s="191"/>
      <c r="GQ3" s="191"/>
      <c r="GR3" s="191"/>
      <c r="GS3" s="191"/>
      <c r="GT3" s="191"/>
      <c r="GU3" s="191"/>
      <c r="GV3" s="191"/>
      <c r="GW3" s="191"/>
      <c r="GX3" s="191"/>
      <c r="GY3" s="191"/>
      <c r="GZ3" s="191"/>
      <c r="HA3" s="191"/>
      <c r="HB3" s="191"/>
      <c r="HC3" s="191"/>
      <c r="HD3" s="191"/>
      <c r="HE3" s="191"/>
      <c r="HF3" s="191"/>
      <c r="HG3" s="191"/>
      <c r="HH3" s="191"/>
      <c r="HI3" s="191"/>
      <c r="HJ3" s="191"/>
      <c r="HK3" s="191"/>
      <c r="HL3" s="191"/>
      <c r="HM3" s="191"/>
      <c r="HN3" s="191"/>
      <c r="HO3" s="191"/>
      <c r="HP3" s="191"/>
      <c r="HQ3" s="191"/>
      <c r="HR3" s="191"/>
      <c r="HS3" s="191"/>
      <c r="HT3" s="191"/>
      <c r="HU3" s="191"/>
      <c r="HV3" s="191"/>
      <c r="HW3" s="191"/>
      <c r="HX3" s="191"/>
      <c r="HY3" s="191"/>
      <c r="HZ3" s="191"/>
      <c r="IA3" s="191"/>
      <c r="IB3" s="191"/>
      <c r="IC3" s="191"/>
      <c r="ID3" s="191"/>
      <c r="IE3" s="191"/>
      <c r="IF3" s="191"/>
      <c r="IG3" s="191"/>
      <c r="IH3" s="191"/>
      <c r="II3" s="191"/>
      <c r="IJ3" s="191"/>
      <c r="IK3" s="191"/>
      <c r="IL3" s="191"/>
      <c r="IM3" s="191"/>
      <c r="IN3" s="191"/>
      <c r="IO3" s="191"/>
      <c r="IP3" s="191"/>
      <c r="IQ3" s="191"/>
      <c r="IR3" s="191"/>
      <c r="IS3" s="191"/>
      <c r="IT3" s="191"/>
      <c r="IU3" s="191"/>
      <c r="IV3" s="191"/>
      <c r="IW3" s="191"/>
      <c r="IX3" s="191"/>
      <c r="IY3" s="191"/>
      <c r="IZ3" s="191"/>
      <c r="JA3" s="191"/>
      <c r="JB3" s="191"/>
      <c r="JC3" s="191"/>
      <c r="JD3" s="191"/>
      <c r="JE3" s="191"/>
      <c r="JF3" s="191"/>
      <c r="JG3" s="191"/>
      <c r="JH3" s="191"/>
      <c r="JI3" s="191"/>
      <c r="JJ3" s="191"/>
      <c r="JK3" s="191"/>
      <c r="JL3" s="191"/>
      <c r="JM3" s="191"/>
      <c r="JN3" s="191"/>
      <c r="JO3" s="191"/>
      <c r="JP3" s="191"/>
      <c r="JQ3" s="191"/>
      <c r="JR3" s="191"/>
      <c r="JS3" s="191"/>
    </row>
    <row r="4" spans="1:279" s="192" customFormat="1" ht="41.25" customHeight="1">
      <c r="A4" s="412" t="s">
        <v>0</v>
      </c>
      <c r="B4" s="413"/>
      <c r="C4" s="414"/>
      <c r="D4" s="415" t="str">
        <f>'Mapa Final'!D4</f>
        <v>Gestión Talento Humano</v>
      </c>
      <c r="E4" s="416"/>
      <c r="F4" s="416"/>
      <c r="G4" s="416"/>
      <c r="H4" s="416"/>
      <c r="I4" s="416"/>
      <c r="J4" s="416"/>
      <c r="K4" s="416"/>
      <c r="L4" s="416"/>
      <c r="M4" s="416"/>
      <c r="N4" s="417"/>
      <c r="O4" s="418"/>
      <c r="P4" s="418"/>
      <c r="Q4" s="418"/>
      <c r="R4" s="211"/>
      <c r="S4" s="1"/>
      <c r="T4" s="1"/>
      <c r="U4" s="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c r="GH4" s="191"/>
      <c r="GI4" s="191"/>
      <c r="GJ4" s="191"/>
      <c r="GK4" s="191"/>
      <c r="GL4" s="191"/>
      <c r="GM4" s="191"/>
      <c r="GN4" s="191"/>
      <c r="GO4" s="191"/>
      <c r="GP4" s="191"/>
      <c r="GQ4" s="191"/>
      <c r="GR4" s="191"/>
      <c r="GS4" s="191"/>
      <c r="GT4" s="191"/>
      <c r="GU4" s="191"/>
      <c r="GV4" s="191"/>
      <c r="GW4" s="191"/>
      <c r="GX4" s="191"/>
      <c r="GY4" s="191"/>
      <c r="GZ4" s="191"/>
      <c r="HA4" s="191"/>
      <c r="HB4" s="191"/>
      <c r="HC4" s="191"/>
      <c r="HD4" s="191"/>
      <c r="HE4" s="191"/>
      <c r="HF4" s="191"/>
      <c r="HG4" s="191"/>
      <c r="HH4" s="191"/>
      <c r="HI4" s="191"/>
      <c r="HJ4" s="191"/>
      <c r="HK4" s="191"/>
      <c r="HL4" s="191"/>
      <c r="HM4" s="191"/>
      <c r="HN4" s="191"/>
      <c r="HO4" s="191"/>
      <c r="HP4" s="191"/>
      <c r="HQ4" s="191"/>
      <c r="HR4" s="191"/>
      <c r="HS4" s="191"/>
      <c r="HT4" s="191"/>
      <c r="HU4" s="191"/>
      <c r="HV4" s="191"/>
      <c r="HW4" s="191"/>
      <c r="HX4" s="191"/>
      <c r="HY4" s="191"/>
      <c r="HZ4" s="191"/>
      <c r="IA4" s="191"/>
      <c r="IB4" s="191"/>
      <c r="IC4" s="191"/>
      <c r="ID4" s="191"/>
      <c r="IE4" s="191"/>
      <c r="IF4" s="191"/>
      <c r="IG4" s="191"/>
      <c r="IH4" s="191"/>
      <c r="II4" s="191"/>
      <c r="IJ4" s="191"/>
      <c r="IK4" s="191"/>
      <c r="IL4" s="191"/>
      <c r="IM4" s="191"/>
      <c r="IN4" s="191"/>
      <c r="IO4" s="191"/>
      <c r="IP4" s="191"/>
      <c r="IQ4" s="191"/>
      <c r="IR4" s="191"/>
      <c r="IS4" s="191"/>
      <c r="IT4" s="191"/>
      <c r="IU4" s="191"/>
      <c r="IV4" s="191"/>
      <c r="IW4" s="191"/>
      <c r="IX4" s="191"/>
      <c r="IY4" s="191"/>
      <c r="IZ4" s="191"/>
      <c r="JA4" s="191"/>
      <c r="JB4" s="191"/>
      <c r="JC4" s="191"/>
      <c r="JD4" s="191"/>
      <c r="JE4" s="191"/>
      <c r="JF4" s="191"/>
      <c r="JG4" s="191"/>
      <c r="JH4" s="191"/>
      <c r="JI4" s="191"/>
      <c r="JJ4" s="191"/>
      <c r="JK4" s="191"/>
      <c r="JL4" s="191"/>
      <c r="JM4" s="191"/>
      <c r="JN4" s="191"/>
      <c r="JO4" s="191"/>
      <c r="JP4" s="191"/>
      <c r="JQ4" s="191"/>
      <c r="JR4" s="191"/>
      <c r="JS4" s="191"/>
    </row>
    <row r="5" spans="1:279" s="192" customFormat="1" ht="52.5" customHeight="1">
      <c r="A5" s="412" t="s">
        <v>1</v>
      </c>
      <c r="B5" s="413"/>
      <c r="C5" s="414"/>
      <c r="D5" s="423" t="str">
        <f>'Mapa Final'!D5</f>
        <v>Proveer y mantener el Talento Humano competente requerido por cada uno de los procesos para lograr la misión y la visión de la Oficina.</v>
      </c>
      <c r="E5" s="424"/>
      <c r="F5" s="424"/>
      <c r="G5" s="424"/>
      <c r="H5" s="424"/>
      <c r="I5" s="424"/>
      <c r="J5" s="424"/>
      <c r="K5" s="424"/>
      <c r="L5" s="424"/>
      <c r="M5" s="424"/>
      <c r="N5" s="425"/>
      <c r="O5" s="1"/>
      <c r="P5" s="1"/>
      <c r="Q5" s="1"/>
      <c r="R5" s="1"/>
      <c r="S5" s="1"/>
      <c r="T5" s="1"/>
      <c r="U5" s="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c r="GH5" s="191"/>
      <c r="GI5" s="191"/>
      <c r="GJ5" s="191"/>
      <c r="GK5" s="191"/>
      <c r="GL5" s="191"/>
      <c r="GM5" s="191"/>
      <c r="GN5" s="191"/>
      <c r="GO5" s="191"/>
      <c r="GP5" s="191"/>
      <c r="GQ5" s="191"/>
      <c r="GR5" s="191"/>
      <c r="GS5" s="191"/>
      <c r="GT5" s="191"/>
      <c r="GU5" s="191"/>
      <c r="GV5" s="191"/>
      <c r="GW5" s="191"/>
      <c r="GX5" s="191"/>
      <c r="GY5" s="191"/>
      <c r="GZ5" s="191"/>
      <c r="HA5" s="191"/>
      <c r="HB5" s="191"/>
      <c r="HC5" s="191"/>
      <c r="HD5" s="191"/>
      <c r="HE5" s="191"/>
      <c r="HF5" s="191"/>
      <c r="HG5" s="191"/>
      <c r="HH5" s="191"/>
      <c r="HI5" s="191"/>
      <c r="HJ5" s="191"/>
      <c r="HK5" s="191"/>
      <c r="HL5" s="191"/>
      <c r="HM5" s="191"/>
      <c r="HN5" s="191"/>
      <c r="HO5" s="191"/>
      <c r="HP5" s="191"/>
      <c r="HQ5" s="191"/>
      <c r="HR5" s="191"/>
      <c r="HS5" s="191"/>
      <c r="HT5" s="191"/>
      <c r="HU5" s="191"/>
      <c r="HV5" s="191"/>
      <c r="HW5" s="191"/>
      <c r="HX5" s="191"/>
      <c r="HY5" s="191"/>
      <c r="HZ5" s="191"/>
      <c r="IA5" s="191"/>
      <c r="IB5" s="191"/>
      <c r="IC5" s="191"/>
      <c r="ID5" s="191"/>
      <c r="IE5" s="191"/>
      <c r="IF5" s="191"/>
      <c r="IG5" s="191"/>
      <c r="IH5" s="191"/>
      <c r="II5" s="191"/>
      <c r="IJ5" s="191"/>
      <c r="IK5" s="191"/>
      <c r="IL5" s="191"/>
      <c r="IM5" s="191"/>
      <c r="IN5" s="191"/>
      <c r="IO5" s="191"/>
      <c r="IP5" s="191"/>
      <c r="IQ5" s="191"/>
      <c r="IR5" s="191"/>
      <c r="IS5" s="191"/>
      <c r="IT5" s="191"/>
      <c r="IU5" s="191"/>
      <c r="IV5" s="191"/>
      <c r="IW5" s="191"/>
      <c r="IX5" s="191"/>
      <c r="IY5" s="191"/>
      <c r="IZ5" s="191"/>
      <c r="JA5" s="191"/>
      <c r="JB5" s="191"/>
      <c r="JC5" s="191"/>
      <c r="JD5" s="191"/>
      <c r="JE5" s="191"/>
      <c r="JF5" s="191"/>
      <c r="JG5" s="191"/>
      <c r="JH5" s="191"/>
      <c r="JI5" s="191"/>
      <c r="JJ5" s="191"/>
      <c r="JK5" s="191"/>
      <c r="JL5" s="191"/>
      <c r="JM5" s="191"/>
      <c r="JN5" s="191"/>
      <c r="JO5" s="191"/>
      <c r="JP5" s="191"/>
      <c r="JQ5" s="191"/>
      <c r="JR5" s="191"/>
      <c r="JS5" s="191"/>
    </row>
    <row r="6" spans="1:279" s="192" customFormat="1" ht="32.25" customHeight="1" thickBot="1">
      <c r="A6" s="412" t="s">
        <v>2</v>
      </c>
      <c r="B6" s="413"/>
      <c r="C6" s="414"/>
      <c r="D6" s="423" t="str">
        <f>'Mapa Final'!D6</f>
        <v>Oficina y Juzgados de Ejecución Civil Municipal de Manizales</v>
      </c>
      <c r="E6" s="424"/>
      <c r="F6" s="424"/>
      <c r="G6" s="424"/>
      <c r="H6" s="424"/>
      <c r="I6" s="424"/>
      <c r="J6" s="424"/>
      <c r="K6" s="424"/>
      <c r="L6" s="424"/>
      <c r="M6" s="424"/>
      <c r="N6" s="425"/>
      <c r="O6" s="1"/>
      <c r="P6" s="1"/>
      <c r="Q6" s="1"/>
      <c r="R6" s="1"/>
      <c r="S6" s="1"/>
      <c r="T6" s="1"/>
      <c r="U6" s="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row>
    <row r="7" spans="1:279" s="195" customFormat="1" ht="38.25" customHeight="1" thickTop="1" thickBot="1">
      <c r="A7" s="504" t="s">
        <v>359</v>
      </c>
      <c r="B7" s="505"/>
      <c r="C7" s="505"/>
      <c r="D7" s="505"/>
      <c r="E7" s="505"/>
      <c r="F7" s="506"/>
      <c r="G7" s="193"/>
      <c r="H7" s="507" t="s">
        <v>360</v>
      </c>
      <c r="I7" s="507"/>
      <c r="J7" s="507"/>
      <c r="K7" s="507" t="s">
        <v>361</v>
      </c>
      <c r="L7" s="507"/>
      <c r="M7" s="507"/>
      <c r="N7" s="508" t="s">
        <v>289</v>
      </c>
      <c r="O7" s="513" t="s">
        <v>362</v>
      </c>
      <c r="P7" s="515" t="s">
        <v>363</v>
      </c>
      <c r="Q7" s="518"/>
      <c r="R7" s="516"/>
      <c r="S7" s="515" t="s">
        <v>364</v>
      </c>
      <c r="T7" s="516"/>
      <c r="U7" s="517" t="s">
        <v>375</v>
      </c>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row>
    <row r="8" spans="1:279" s="203" customFormat="1" ht="81" customHeight="1" thickTop="1" thickBot="1">
      <c r="A8" s="196" t="s">
        <v>205</v>
      </c>
      <c r="B8" s="196" t="s">
        <v>380</v>
      </c>
      <c r="C8" s="197" t="s">
        <v>8</v>
      </c>
      <c r="D8" s="198" t="s">
        <v>366</v>
      </c>
      <c r="E8" s="212" t="s">
        <v>10</v>
      </c>
      <c r="F8" s="212" t="s">
        <v>11</v>
      </c>
      <c r="G8" s="212" t="s">
        <v>12</v>
      </c>
      <c r="H8" s="200" t="s">
        <v>367</v>
      </c>
      <c r="I8" s="200" t="s">
        <v>38</v>
      </c>
      <c r="J8" s="200" t="s">
        <v>368</v>
      </c>
      <c r="K8" s="200" t="s">
        <v>367</v>
      </c>
      <c r="L8" s="200" t="s">
        <v>369</v>
      </c>
      <c r="M8" s="200" t="s">
        <v>368</v>
      </c>
      <c r="N8" s="508"/>
      <c r="O8" s="514"/>
      <c r="P8" s="201" t="s">
        <v>370</v>
      </c>
      <c r="Q8" s="201" t="s">
        <v>371</v>
      </c>
      <c r="R8" s="201" t="s">
        <v>406</v>
      </c>
      <c r="S8" s="201" t="s">
        <v>372</v>
      </c>
      <c r="T8" s="201" t="s">
        <v>373</v>
      </c>
      <c r="U8" s="517"/>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row>
    <row r="9" spans="1:279" s="204" customFormat="1" ht="10.5" customHeight="1" thickTop="1" thickBot="1">
      <c r="A9" s="519"/>
      <c r="B9" s="520"/>
      <c r="C9" s="520"/>
      <c r="D9" s="520"/>
      <c r="E9" s="520"/>
      <c r="F9" s="520"/>
      <c r="G9" s="520"/>
      <c r="H9" s="520"/>
      <c r="I9" s="520"/>
      <c r="J9" s="520"/>
      <c r="K9" s="520"/>
      <c r="L9" s="520"/>
      <c r="M9" s="520"/>
      <c r="N9" s="520"/>
      <c r="U9" s="205"/>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row>
    <row r="10" spans="1:279" s="207" customFormat="1" ht="15" customHeight="1">
      <c r="A10" s="521">
        <f>'Mapa Final'!A10</f>
        <v>1</v>
      </c>
      <c r="B10" s="524" t="str">
        <f>'Mapa Final'!B10</f>
        <v xml:space="preserve">Vinculación de personal no competente </v>
      </c>
      <c r="C10" s="524" t="str">
        <f>'Mapa Final'!C10</f>
        <v>Incumplimiento de las metas establecidas</v>
      </c>
      <c r="D10" s="524" t="str">
        <f>'Mapa Final'!D10</f>
        <v>1. Ausencia de Manual de Funciones y Competencias laborales.
2. Deficiente proceso de Selección del personal.</v>
      </c>
      <c r="E10" s="527" t="str">
        <f>'Mapa Final'!E10</f>
        <v>Falencia en la gestióny  control del proceso de Gestión de Talento Humano</v>
      </c>
      <c r="F10" s="527" t="str">
        <f>'Mapa Final'!F10</f>
        <v>Personal no competente para el desarrollo de las funciones de la Oficina.</v>
      </c>
      <c r="G10" s="527" t="str">
        <f>'Mapa Final'!G10</f>
        <v>Ejecución y Administración de Procesos</v>
      </c>
      <c r="H10" s="533" t="str">
        <f>'Mapa Final'!I10</f>
        <v>Baja</v>
      </c>
      <c r="I10" s="536" t="str">
        <f>'Mapa Final'!L10</f>
        <v>Leve</v>
      </c>
      <c r="J10" s="545" t="str">
        <f>'Mapa Final'!N10</f>
        <v>Bajo</v>
      </c>
      <c r="K10" s="542" t="str">
        <f>'Mapa Final'!AA10</f>
        <v>Baja</v>
      </c>
      <c r="L10" s="542" t="str">
        <f>'Mapa Final'!AE10</f>
        <v>Leve</v>
      </c>
      <c r="M10" s="539" t="str">
        <f>'Mapa Final'!AG10</f>
        <v>Bajo</v>
      </c>
      <c r="N10" s="542" t="str">
        <f>'Mapa Final'!AH10</f>
        <v>Aceptar</v>
      </c>
      <c r="O10" s="530"/>
      <c r="P10" s="530"/>
      <c r="Q10" s="530"/>
      <c r="R10" s="530"/>
      <c r="S10" s="530" t="s">
        <v>407</v>
      </c>
      <c r="T10" s="530"/>
      <c r="U10" s="530"/>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7" customFormat="1" ht="13.5" customHeight="1">
      <c r="A11" s="522"/>
      <c r="B11" s="525"/>
      <c r="C11" s="525"/>
      <c r="D11" s="525"/>
      <c r="E11" s="528"/>
      <c r="F11" s="528"/>
      <c r="G11" s="528"/>
      <c r="H11" s="534"/>
      <c r="I11" s="537"/>
      <c r="J11" s="546"/>
      <c r="K11" s="543"/>
      <c r="L11" s="543"/>
      <c r="M11" s="540"/>
      <c r="N11" s="543"/>
      <c r="O11" s="531"/>
      <c r="P11" s="531"/>
      <c r="Q11" s="531"/>
      <c r="R11" s="531"/>
      <c r="S11" s="531"/>
      <c r="T11" s="531"/>
      <c r="U11" s="531"/>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7" customFormat="1" ht="13.5" customHeight="1">
      <c r="A12" s="522"/>
      <c r="B12" s="525"/>
      <c r="C12" s="525"/>
      <c r="D12" s="525"/>
      <c r="E12" s="528"/>
      <c r="F12" s="528"/>
      <c r="G12" s="528"/>
      <c r="H12" s="534"/>
      <c r="I12" s="537"/>
      <c r="J12" s="546"/>
      <c r="K12" s="543"/>
      <c r="L12" s="543"/>
      <c r="M12" s="540"/>
      <c r="N12" s="543"/>
      <c r="O12" s="531"/>
      <c r="P12" s="531"/>
      <c r="Q12" s="531"/>
      <c r="R12" s="531"/>
      <c r="S12" s="531"/>
      <c r="T12" s="531"/>
      <c r="U12" s="531"/>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7" customFormat="1" ht="13.5" customHeight="1">
      <c r="A13" s="522"/>
      <c r="B13" s="525"/>
      <c r="C13" s="525"/>
      <c r="D13" s="525"/>
      <c r="E13" s="528"/>
      <c r="F13" s="528"/>
      <c r="G13" s="528"/>
      <c r="H13" s="534"/>
      <c r="I13" s="537"/>
      <c r="J13" s="546"/>
      <c r="K13" s="543"/>
      <c r="L13" s="543"/>
      <c r="M13" s="540"/>
      <c r="N13" s="543"/>
      <c r="O13" s="531"/>
      <c r="P13" s="531"/>
      <c r="Q13" s="531"/>
      <c r="R13" s="531"/>
      <c r="S13" s="531"/>
      <c r="T13" s="531"/>
      <c r="U13" s="531"/>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7" customFormat="1" ht="238.5" customHeight="1" thickBot="1">
      <c r="A14" s="523"/>
      <c r="B14" s="526"/>
      <c r="C14" s="526"/>
      <c r="D14" s="526"/>
      <c r="E14" s="529"/>
      <c r="F14" s="529"/>
      <c r="G14" s="529"/>
      <c r="H14" s="535"/>
      <c r="I14" s="538"/>
      <c r="J14" s="547"/>
      <c r="K14" s="544"/>
      <c r="L14" s="544"/>
      <c r="M14" s="541"/>
      <c r="N14" s="544"/>
      <c r="O14" s="532"/>
      <c r="P14" s="532"/>
      <c r="Q14" s="532"/>
      <c r="R14" s="532"/>
      <c r="S14" s="532"/>
      <c r="T14" s="532"/>
      <c r="U14" s="532"/>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7" customFormat="1" ht="15" customHeight="1">
      <c r="A15" s="521">
        <f>'Mapa Final'!A15</f>
        <v>2</v>
      </c>
      <c r="B15" s="524" t="str">
        <f>'Mapa Final'!B15</f>
        <v>Recibir, ofrecer, prometer, entregar o aceptar dadivas  o beneficios a nombre propio o de terceros para  demorar, la vinculación de personal para la oficina y juzgados de ejecución civil municipal</v>
      </c>
      <c r="C15" s="524" t="str">
        <f>'Mapa Final'!C15</f>
        <v>Reputacional (Corrupción)</v>
      </c>
      <c r="D15" s="524" t="str">
        <f>'Mapa Final'!D15</f>
        <v xml:space="preserve">1. Interés particular
2. Trafico de influencia
3. Nombramiento de personal por intereses políticos
4. Falta de ética de los funcionarios
</v>
      </c>
      <c r="E15" s="527" t="str">
        <f>'Mapa Final'!E15</f>
        <v xml:space="preserve">Carencia en transparencia, etica y valores . </v>
      </c>
      <c r="F15" s="527" t="str">
        <f>'Mapa Final'!F15</f>
        <v>Nombrar personas que no cumplen con los requisitos y/o los perfiles requeridos valiéndose del cargo con fines personales o políticos</v>
      </c>
      <c r="G15" s="527" t="str">
        <f>'Mapa Final'!G15</f>
        <v>Fraude Interno</v>
      </c>
      <c r="H15" s="533" t="str">
        <f>'Mapa Final'!I15</f>
        <v>Baja</v>
      </c>
      <c r="I15" s="536" t="str">
        <f>'Mapa Final'!L15</f>
        <v>Mayor</v>
      </c>
      <c r="J15" s="545" t="str">
        <f>'Mapa Final'!N15</f>
        <v>Alto</v>
      </c>
      <c r="K15" s="542" t="str">
        <f>'Mapa Final'!AA15</f>
        <v>Baja</v>
      </c>
      <c r="L15" s="542" t="str">
        <f>'Mapa Final'!AE15</f>
        <v>Mayor</v>
      </c>
      <c r="M15" s="539" t="str">
        <f>'Mapa Final'!AG15</f>
        <v>Alto</v>
      </c>
      <c r="N15" s="542" t="str">
        <f>'Mapa Final'!AH15</f>
        <v>Reducir (Compartir)</v>
      </c>
      <c r="O15" s="551" t="s">
        <v>595</v>
      </c>
      <c r="P15" s="548" t="s">
        <v>179</v>
      </c>
      <c r="Q15" s="548"/>
      <c r="R15" s="548"/>
      <c r="S15" s="548"/>
      <c r="T15" s="548"/>
      <c r="U15" s="551" t="s">
        <v>596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7" customFormat="1" ht="13.5" customHeight="1">
      <c r="A16" s="522"/>
      <c r="B16" s="525"/>
      <c r="C16" s="525"/>
      <c r="D16" s="525"/>
      <c r="E16" s="528"/>
      <c r="F16" s="528"/>
      <c r="G16" s="528"/>
      <c r="H16" s="534"/>
      <c r="I16" s="537"/>
      <c r="J16" s="546"/>
      <c r="K16" s="543"/>
      <c r="L16" s="543"/>
      <c r="M16" s="540"/>
      <c r="N16" s="543"/>
      <c r="O16" s="552"/>
      <c r="P16" s="549"/>
      <c r="Q16" s="549"/>
      <c r="R16" s="549"/>
      <c r="S16" s="549"/>
      <c r="T16" s="549"/>
      <c r="U16" s="55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7" customFormat="1" ht="13.5" customHeight="1">
      <c r="A17" s="522"/>
      <c r="B17" s="525"/>
      <c r="C17" s="525"/>
      <c r="D17" s="525"/>
      <c r="E17" s="528"/>
      <c r="F17" s="528"/>
      <c r="G17" s="528"/>
      <c r="H17" s="534"/>
      <c r="I17" s="537"/>
      <c r="J17" s="546"/>
      <c r="K17" s="543"/>
      <c r="L17" s="543"/>
      <c r="M17" s="540"/>
      <c r="N17" s="543"/>
      <c r="O17" s="552"/>
      <c r="P17" s="549"/>
      <c r="Q17" s="549"/>
      <c r="R17" s="549"/>
      <c r="S17" s="549"/>
      <c r="T17" s="549"/>
      <c r="U17" s="55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7" customFormat="1" ht="13.5" customHeight="1">
      <c r="A18" s="522"/>
      <c r="B18" s="525"/>
      <c r="C18" s="525"/>
      <c r="D18" s="525"/>
      <c r="E18" s="528"/>
      <c r="F18" s="528"/>
      <c r="G18" s="528"/>
      <c r="H18" s="534"/>
      <c r="I18" s="537"/>
      <c r="J18" s="546"/>
      <c r="K18" s="543"/>
      <c r="L18" s="543"/>
      <c r="M18" s="540"/>
      <c r="N18" s="543"/>
      <c r="O18" s="552"/>
      <c r="P18" s="549"/>
      <c r="Q18" s="549"/>
      <c r="R18" s="549"/>
      <c r="S18" s="549"/>
      <c r="T18" s="549"/>
      <c r="U18" s="55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7" customFormat="1" ht="255.75" customHeight="1" thickBot="1">
      <c r="A19" s="523"/>
      <c r="B19" s="526"/>
      <c r="C19" s="526"/>
      <c r="D19" s="526"/>
      <c r="E19" s="529"/>
      <c r="F19" s="529"/>
      <c r="G19" s="529"/>
      <c r="H19" s="535"/>
      <c r="I19" s="538"/>
      <c r="J19" s="547"/>
      <c r="K19" s="544"/>
      <c r="L19" s="544"/>
      <c r="M19" s="541"/>
      <c r="N19" s="544"/>
      <c r="O19" s="553"/>
      <c r="P19" s="550"/>
      <c r="Q19" s="550"/>
      <c r="R19" s="550"/>
      <c r="S19" s="550"/>
      <c r="T19" s="550"/>
      <c r="U19" s="55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Inaplicabilidad de la normavidad ambiental vigente</v>
      </c>
      <c r="C20" s="524" t="str">
        <f>'Mapa Final'!C20</f>
        <v>Afectación Ambiental</v>
      </c>
      <c r="D20" s="524"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27" t="str">
        <f>'Mapa Final'!E20</f>
        <v>Desconocimiento de los lineamientos ambientales y normatividad vigente ambiental</v>
      </c>
      <c r="F20" s="527" t="str">
        <f>'Mapa Final'!F20</f>
        <v>Posibilidad de afectación ambiental debido al desconocimiento de las lineamientos ambientales y normatividad vigente ambiental</v>
      </c>
      <c r="G20" s="527" t="str">
        <f>'Mapa Final'!G20</f>
        <v>Eventos Ambientales Internos</v>
      </c>
      <c r="H20" s="533" t="str">
        <f>'Mapa Final'!I20</f>
        <v>Media</v>
      </c>
      <c r="I20" s="536" t="str">
        <f>'Mapa Final'!L20</f>
        <v>Moderado</v>
      </c>
      <c r="J20" s="545" t="str">
        <f>'Mapa Final'!N20</f>
        <v>Moderado</v>
      </c>
      <c r="K20" s="542" t="str">
        <f>'Mapa Final'!AA20</f>
        <v>Baja</v>
      </c>
      <c r="L20" s="542" t="str">
        <f>'Mapa Final'!AE20</f>
        <v>Moderado</v>
      </c>
      <c r="M20" s="539" t="str">
        <f>'Mapa Final'!AG20</f>
        <v>Moderado</v>
      </c>
      <c r="N20" s="542" t="str">
        <f>'Mapa Final'!AH20</f>
        <v>Evitar</v>
      </c>
      <c r="O20" s="530"/>
      <c r="P20" s="530"/>
      <c r="Q20" s="530"/>
      <c r="R20" s="530"/>
      <c r="S20" s="530"/>
      <c r="T20" s="530"/>
      <c r="U20" s="530"/>
      <c r="V20" s="35"/>
      <c r="W20" s="35"/>
    </row>
    <row r="21" spans="1:177">
      <c r="A21" s="522"/>
      <c r="B21" s="525"/>
      <c r="C21" s="525"/>
      <c r="D21" s="525"/>
      <c r="E21" s="528"/>
      <c r="F21" s="528"/>
      <c r="G21" s="528"/>
      <c r="H21" s="534"/>
      <c r="I21" s="537"/>
      <c r="J21" s="546"/>
      <c r="K21" s="543"/>
      <c r="L21" s="543"/>
      <c r="M21" s="540"/>
      <c r="N21" s="543"/>
      <c r="O21" s="531"/>
      <c r="P21" s="531"/>
      <c r="Q21" s="531"/>
      <c r="R21" s="531"/>
      <c r="S21" s="531"/>
      <c r="T21" s="531"/>
      <c r="U21" s="531"/>
      <c r="V21" s="35"/>
      <c r="W21" s="35"/>
    </row>
    <row r="22" spans="1:177">
      <c r="A22" s="522"/>
      <c r="B22" s="525"/>
      <c r="C22" s="525"/>
      <c r="D22" s="525"/>
      <c r="E22" s="528"/>
      <c r="F22" s="528"/>
      <c r="G22" s="528"/>
      <c r="H22" s="534"/>
      <c r="I22" s="537"/>
      <c r="J22" s="546"/>
      <c r="K22" s="543"/>
      <c r="L22" s="543"/>
      <c r="M22" s="540"/>
      <c r="N22" s="543"/>
      <c r="O22" s="531"/>
      <c r="P22" s="531"/>
      <c r="Q22" s="531"/>
      <c r="R22" s="531"/>
      <c r="S22" s="531"/>
      <c r="T22" s="531"/>
      <c r="U22" s="531"/>
      <c r="V22" s="35"/>
      <c r="W22" s="35"/>
    </row>
    <row r="23" spans="1:177">
      <c r="A23" s="522"/>
      <c r="B23" s="525"/>
      <c r="C23" s="525"/>
      <c r="D23" s="525"/>
      <c r="E23" s="528"/>
      <c r="F23" s="528"/>
      <c r="G23" s="528"/>
      <c r="H23" s="534"/>
      <c r="I23" s="537"/>
      <c r="J23" s="546"/>
      <c r="K23" s="543"/>
      <c r="L23" s="543"/>
      <c r="M23" s="540"/>
      <c r="N23" s="543"/>
      <c r="O23" s="531"/>
      <c r="P23" s="531"/>
      <c r="Q23" s="531"/>
      <c r="R23" s="531"/>
      <c r="S23" s="531"/>
      <c r="T23" s="531"/>
      <c r="U23" s="531"/>
      <c r="V23" s="35"/>
      <c r="W23" s="35"/>
    </row>
    <row r="24" spans="1:177" ht="307.5" customHeight="1" thickBot="1">
      <c r="A24" s="523"/>
      <c r="B24" s="526"/>
      <c r="C24" s="526"/>
      <c r="D24" s="526"/>
      <c r="E24" s="529"/>
      <c r="F24" s="529"/>
      <c r="G24" s="529"/>
      <c r="H24" s="535"/>
      <c r="I24" s="538"/>
      <c r="J24" s="547"/>
      <c r="K24" s="544"/>
      <c r="L24" s="544"/>
      <c r="M24" s="541"/>
      <c r="N24" s="544"/>
      <c r="O24" s="532"/>
      <c r="P24" s="532"/>
      <c r="Q24" s="532"/>
      <c r="R24" s="532"/>
      <c r="S24" s="532"/>
      <c r="T24" s="532"/>
      <c r="U24" s="532"/>
      <c r="V24" s="35"/>
      <c r="W24" s="35"/>
    </row>
    <row r="25" spans="1:177" ht="15" customHeight="1">
      <c r="A25" s="521">
        <f>'Mapa Final'!A25</f>
        <v>4</v>
      </c>
      <c r="B25" s="524" t="str">
        <f>'Mapa Final'!B25</f>
        <v>Nombramientos sin el lleno de los requisitos</v>
      </c>
      <c r="C25" s="524" t="str">
        <f>'Mapa Final'!C25</f>
        <v>Incumplimiento de las metas establecidas</v>
      </c>
      <c r="D25" s="524" t="str">
        <f>'Mapa Final'!D25</f>
        <v>1. No dar aplicación a la normativisda que establece los requisitos de los cargos.
2. Desactualización de la Normatividad.
3. Falta de control y revisión de las hojas de vida del personal que ingresa a la dependencia.</v>
      </c>
      <c r="E25" s="527" t="str">
        <f>'Mapa Final'!E25</f>
        <v>Desconocimiento de la normatividad vigente que establece los requisitos de los cargos.</v>
      </c>
      <c r="F25" s="527" t="str">
        <f>'Mapa Final'!F25</f>
        <v>Realizar la posesión de personas que no cumplan requisitos generales y/o legales.</v>
      </c>
      <c r="G25" s="527" t="str">
        <f>'Mapa Final'!G25</f>
        <v>Relaciones Laborales</v>
      </c>
      <c r="H25" s="533">
        <f>'Mapa Final'!I25</f>
        <v>0</v>
      </c>
      <c r="I25" s="536" t="str">
        <f>'Mapa Final'!L25</f>
        <v>Leve</v>
      </c>
      <c r="J25" s="545" t="e">
        <f>'Mapa Final'!N25</f>
        <v>#N/A</v>
      </c>
      <c r="K25" s="542" t="str">
        <f>'Mapa Final'!AA25</f>
        <v>Muy Baja</v>
      </c>
      <c r="L25" s="542" t="str">
        <f>'Mapa Final'!AE25</f>
        <v>Leve</v>
      </c>
      <c r="M25" s="539" t="str">
        <f>'Mapa Final'!AG25</f>
        <v>Bajo</v>
      </c>
      <c r="N25" s="542" t="str">
        <f>'Mapa Final'!AH25</f>
        <v>Aceptar</v>
      </c>
      <c r="O25" s="530"/>
      <c r="P25" s="530"/>
      <c r="Q25" s="530"/>
      <c r="R25" s="530"/>
      <c r="S25" s="530"/>
      <c r="T25" s="530"/>
      <c r="U25" s="530"/>
    </row>
    <row r="26" spans="1:177">
      <c r="A26" s="522"/>
      <c r="B26" s="525"/>
      <c r="C26" s="525"/>
      <c r="D26" s="525"/>
      <c r="E26" s="528"/>
      <c r="F26" s="528"/>
      <c r="G26" s="528"/>
      <c r="H26" s="534"/>
      <c r="I26" s="537"/>
      <c r="J26" s="546"/>
      <c r="K26" s="543"/>
      <c r="L26" s="543"/>
      <c r="M26" s="540"/>
      <c r="N26" s="543"/>
      <c r="O26" s="531"/>
      <c r="P26" s="531"/>
      <c r="Q26" s="531"/>
      <c r="R26" s="531"/>
      <c r="S26" s="531"/>
      <c r="T26" s="531"/>
      <c r="U26" s="531"/>
    </row>
    <row r="27" spans="1:177">
      <c r="A27" s="522"/>
      <c r="B27" s="525"/>
      <c r="C27" s="525"/>
      <c r="D27" s="525"/>
      <c r="E27" s="528"/>
      <c r="F27" s="528"/>
      <c r="G27" s="528"/>
      <c r="H27" s="534"/>
      <c r="I27" s="537"/>
      <c r="J27" s="546"/>
      <c r="K27" s="543"/>
      <c r="L27" s="543"/>
      <c r="M27" s="540"/>
      <c r="N27" s="543"/>
      <c r="O27" s="531"/>
      <c r="P27" s="531"/>
      <c r="Q27" s="531"/>
      <c r="R27" s="531"/>
      <c r="S27" s="531"/>
      <c r="T27" s="531"/>
      <c r="U27" s="531"/>
    </row>
    <row r="28" spans="1:177">
      <c r="A28" s="522"/>
      <c r="B28" s="525"/>
      <c r="C28" s="525"/>
      <c r="D28" s="525"/>
      <c r="E28" s="528"/>
      <c r="F28" s="528"/>
      <c r="G28" s="528"/>
      <c r="H28" s="534"/>
      <c r="I28" s="537"/>
      <c r="J28" s="546"/>
      <c r="K28" s="543"/>
      <c r="L28" s="543"/>
      <c r="M28" s="540"/>
      <c r="N28" s="543"/>
      <c r="O28" s="531"/>
      <c r="P28" s="531"/>
      <c r="Q28" s="531"/>
      <c r="R28" s="531"/>
      <c r="S28" s="531"/>
      <c r="T28" s="531"/>
      <c r="U28" s="531"/>
    </row>
    <row r="29" spans="1:177" ht="254.25" customHeight="1" thickBot="1">
      <c r="A29" s="523"/>
      <c r="B29" s="526"/>
      <c r="C29" s="526"/>
      <c r="D29" s="526"/>
      <c r="E29" s="529"/>
      <c r="F29" s="529"/>
      <c r="G29" s="529"/>
      <c r="H29" s="535"/>
      <c r="I29" s="538"/>
      <c r="J29" s="547"/>
      <c r="K29" s="544"/>
      <c r="L29" s="544"/>
      <c r="M29" s="541"/>
      <c r="N29" s="544"/>
      <c r="O29" s="532"/>
      <c r="P29" s="532"/>
      <c r="Q29" s="532"/>
      <c r="R29" s="532"/>
      <c r="S29" s="532"/>
      <c r="T29" s="532"/>
      <c r="U29" s="532"/>
    </row>
    <row r="30" spans="1:177" ht="15" customHeight="1">
      <c r="A30" s="521">
        <f>'Mapa Final'!A30</f>
        <v>5</v>
      </c>
      <c r="B30" s="524" t="str">
        <f>'Mapa Final'!B30</f>
        <v>Omisión de calificación o seguimiento a servidor judicial</v>
      </c>
      <c r="C30" s="524" t="str">
        <f>'Mapa Final'!C30</f>
        <v>Incumplimiento de las metas establecidas</v>
      </c>
      <c r="D30" s="524" t="str">
        <f>'Mapa Final'!D30</f>
        <v>1. Alta carga laboral
2. Desconocieminto del Acuerdo de calificaciones</v>
      </c>
      <c r="E30" s="527" t="str">
        <f>'Mapa Final'!E30</f>
        <v>Incumplimiento al cronograma de calificación anual de servicios.</v>
      </c>
      <c r="F30" s="527" t="str">
        <f>'Mapa Final'!F30</f>
        <v>No realizar de manera oportuna la calificación integral y seguimientos trimestrales de empleados de carrera judicial.</v>
      </c>
      <c r="G30" s="527" t="str">
        <f>'Mapa Final'!G30</f>
        <v>Relaciones Laborales</v>
      </c>
      <c r="H30" s="533">
        <f>'Mapa Final'!I30</f>
        <v>0</v>
      </c>
      <c r="I30" s="536">
        <f>'Mapa Final'!L30</f>
        <v>0</v>
      </c>
      <c r="J30" s="545">
        <f>'Mapa Final'!N30</f>
        <v>0</v>
      </c>
      <c r="K30" s="542" t="str">
        <f>'Mapa Final'!AA30</f>
        <v>Muy Baja</v>
      </c>
      <c r="L30" s="542" t="str">
        <f>'Mapa Final'!AE30</f>
        <v>Leve</v>
      </c>
      <c r="M30" s="539" t="str">
        <f>'Mapa Final'!AG30</f>
        <v>Bajo</v>
      </c>
      <c r="N30" s="542" t="str">
        <f>'Mapa Final'!AH30</f>
        <v>Aceptar</v>
      </c>
      <c r="O30" s="530"/>
      <c r="P30" s="530"/>
      <c r="Q30" s="530"/>
      <c r="R30" s="530"/>
      <c r="S30" s="530"/>
      <c r="T30" s="530"/>
      <c r="U30" s="530"/>
    </row>
    <row r="31" spans="1:177">
      <c r="A31" s="522"/>
      <c r="B31" s="525"/>
      <c r="C31" s="525"/>
      <c r="D31" s="525"/>
      <c r="E31" s="528"/>
      <c r="F31" s="528"/>
      <c r="G31" s="528"/>
      <c r="H31" s="534"/>
      <c r="I31" s="537"/>
      <c r="J31" s="546"/>
      <c r="K31" s="543"/>
      <c r="L31" s="543"/>
      <c r="M31" s="540"/>
      <c r="N31" s="543"/>
      <c r="O31" s="531"/>
      <c r="P31" s="531"/>
      <c r="Q31" s="531"/>
      <c r="R31" s="531"/>
      <c r="S31" s="531"/>
      <c r="T31" s="531"/>
      <c r="U31" s="531"/>
    </row>
    <row r="32" spans="1:177">
      <c r="A32" s="522"/>
      <c r="B32" s="525"/>
      <c r="C32" s="525"/>
      <c r="D32" s="525"/>
      <c r="E32" s="528"/>
      <c r="F32" s="528"/>
      <c r="G32" s="528"/>
      <c r="H32" s="534"/>
      <c r="I32" s="537"/>
      <c r="J32" s="546"/>
      <c r="K32" s="543"/>
      <c r="L32" s="543"/>
      <c r="M32" s="540"/>
      <c r="N32" s="543"/>
      <c r="O32" s="531"/>
      <c r="P32" s="531"/>
      <c r="Q32" s="531"/>
      <c r="R32" s="531"/>
      <c r="S32" s="531"/>
      <c r="T32" s="531"/>
      <c r="U32" s="531"/>
    </row>
    <row r="33" spans="1:21">
      <c r="A33" s="522"/>
      <c r="B33" s="525"/>
      <c r="C33" s="525"/>
      <c r="D33" s="525"/>
      <c r="E33" s="528"/>
      <c r="F33" s="528"/>
      <c r="G33" s="528"/>
      <c r="H33" s="534"/>
      <c r="I33" s="537"/>
      <c r="J33" s="546"/>
      <c r="K33" s="543"/>
      <c r="L33" s="543"/>
      <c r="M33" s="540"/>
      <c r="N33" s="543"/>
      <c r="O33" s="531"/>
      <c r="P33" s="531"/>
      <c r="Q33" s="531"/>
      <c r="R33" s="531"/>
      <c r="S33" s="531"/>
      <c r="T33" s="531"/>
      <c r="U33" s="531"/>
    </row>
    <row r="34" spans="1:21" ht="230.25" customHeight="1" thickBot="1">
      <c r="A34" s="523"/>
      <c r="B34" s="526"/>
      <c r="C34" s="526"/>
      <c r="D34" s="526"/>
      <c r="E34" s="529"/>
      <c r="F34" s="529"/>
      <c r="G34" s="529"/>
      <c r="H34" s="535"/>
      <c r="I34" s="538"/>
      <c r="J34" s="547"/>
      <c r="K34" s="544"/>
      <c r="L34" s="544"/>
      <c r="M34" s="541"/>
      <c r="N34" s="544"/>
      <c r="O34" s="532"/>
      <c r="P34" s="532"/>
      <c r="Q34" s="532"/>
      <c r="R34" s="532"/>
      <c r="S34" s="532"/>
      <c r="T34" s="532"/>
      <c r="U34" s="532"/>
    </row>
    <row r="35" spans="1:21" ht="15" customHeight="1">
      <c r="A35" s="521">
        <f>'Mapa Final'!A35</f>
        <v>6</v>
      </c>
      <c r="B35" s="524" t="str">
        <f>'Mapa Final'!B35</f>
        <v>No tramitar las quejas disciplinarias</v>
      </c>
      <c r="C35" s="524" t="str">
        <f>'Mapa Final'!C35</f>
        <v>Incumplimiento de las metas establecidas</v>
      </c>
      <c r="D35" s="524" t="str">
        <f>'Mapa Final'!D35</f>
        <v xml:space="preserve">1. Alta carga laboral que genera errores humanos
2. Desconocimiento de la normalidad vigente
</v>
      </c>
      <c r="E35" s="527" t="str">
        <f>'Mapa Final'!E35</f>
        <v>Desconocieminto del trámote disciplinario.</v>
      </c>
      <c r="F35" s="527" t="str">
        <f>'Mapa Final'!F35</f>
        <v>No tramitar las quejas disciplinarias</v>
      </c>
      <c r="G35" s="527" t="str">
        <f>'Mapa Final'!G35</f>
        <v>Relaciones Laborales</v>
      </c>
      <c r="H35" s="533">
        <f>'Mapa Final'!I35</f>
        <v>0</v>
      </c>
      <c r="I35" s="536">
        <f>'Mapa Final'!L35</f>
        <v>0</v>
      </c>
      <c r="J35" s="545">
        <f>'Mapa Final'!N35</f>
        <v>0</v>
      </c>
      <c r="K35" s="542" t="str">
        <f>'Mapa Final'!AA35</f>
        <v>Muy Baja</v>
      </c>
      <c r="L35" s="542" t="str">
        <f>'Mapa Final'!AE35</f>
        <v>Leve</v>
      </c>
      <c r="M35" s="539" t="str">
        <f>'Mapa Final'!AG35</f>
        <v>Bajo</v>
      </c>
      <c r="N35" s="542" t="str">
        <f>'Mapa Final'!AH35</f>
        <v>Aceptar</v>
      </c>
      <c r="O35" s="530"/>
      <c r="P35" s="530"/>
      <c r="Q35" s="530"/>
      <c r="R35" s="530"/>
      <c r="S35" s="530"/>
      <c r="T35" s="530"/>
      <c r="U35" s="530"/>
    </row>
    <row r="36" spans="1:21">
      <c r="A36" s="522"/>
      <c r="B36" s="525"/>
      <c r="C36" s="525"/>
      <c r="D36" s="525"/>
      <c r="E36" s="528"/>
      <c r="F36" s="528"/>
      <c r="G36" s="528"/>
      <c r="H36" s="534"/>
      <c r="I36" s="537"/>
      <c r="J36" s="546"/>
      <c r="K36" s="543"/>
      <c r="L36" s="543"/>
      <c r="M36" s="540"/>
      <c r="N36" s="543"/>
      <c r="O36" s="531"/>
      <c r="P36" s="531"/>
      <c r="Q36" s="531"/>
      <c r="R36" s="531"/>
      <c r="S36" s="531"/>
      <c r="T36" s="531"/>
      <c r="U36" s="531"/>
    </row>
    <row r="37" spans="1:21">
      <c r="A37" s="522"/>
      <c r="B37" s="525"/>
      <c r="C37" s="525"/>
      <c r="D37" s="525"/>
      <c r="E37" s="528"/>
      <c r="F37" s="528"/>
      <c r="G37" s="528"/>
      <c r="H37" s="534"/>
      <c r="I37" s="537"/>
      <c r="J37" s="546"/>
      <c r="K37" s="543"/>
      <c r="L37" s="543"/>
      <c r="M37" s="540"/>
      <c r="N37" s="543"/>
      <c r="O37" s="531"/>
      <c r="P37" s="531"/>
      <c r="Q37" s="531"/>
      <c r="R37" s="531"/>
      <c r="S37" s="531"/>
      <c r="T37" s="531"/>
      <c r="U37" s="531"/>
    </row>
    <row r="38" spans="1:21">
      <c r="A38" s="522"/>
      <c r="B38" s="525"/>
      <c r="C38" s="525"/>
      <c r="D38" s="525"/>
      <c r="E38" s="528"/>
      <c r="F38" s="528"/>
      <c r="G38" s="528"/>
      <c r="H38" s="534"/>
      <c r="I38" s="537"/>
      <c r="J38" s="546"/>
      <c r="K38" s="543"/>
      <c r="L38" s="543"/>
      <c r="M38" s="540"/>
      <c r="N38" s="543"/>
      <c r="O38" s="531"/>
      <c r="P38" s="531"/>
      <c r="Q38" s="531"/>
      <c r="R38" s="531"/>
      <c r="S38" s="531"/>
      <c r="T38" s="531"/>
      <c r="U38" s="531"/>
    </row>
    <row r="39" spans="1:21" ht="234.75" customHeight="1" thickBot="1">
      <c r="A39" s="523"/>
      <c r="B39" s="526"/>
      <c r="C39" s="526"/>
      <c r="D39" s="526"/>
      <c r="E39" s="529"/>
      <c r="F39" s="529"/>
      <c r="G39" s="529"/>
      <c r="H39" s="535"/>
      <c r="I39" s="538"/>
      <c r="J39" s="547"/>
      <c r="K39" s="544"/>
      <c r="L39" s="544"/>
      <c r="M39" s="541"/>
      <c r="N39" s="544"/>
      <c r="O39" s="532"/>
      <c r="P39" s="532"/>
      <c r="Q39" s="532"/>
      <c r="R39" s="532"/>
      <c r="S39" s="532"/>
      <c r="T39" s="532"/>
      <c r="U39" s="532"/>
    </row>
    <row r="40" spans="1:21">
      <c r="A40" s="521">
        <f>'Mapa Final'!A40</f>
        <v>7</v>
      </c>
      <c r="B40" s="524" t="str">
        <f>'Mapa Final'!B40</f>
        <v>Planta de personal deficiente</v>
      </c>
      <c r="C40" s="524" t="str">
        <f>'Mapa Final'!C40</f>
        <v>Afectación en la Prestación del Servicio de Justicia</v>
      </c>
      <c r="D40" s="524" t="str">
        <f>'Mapa Final'!D40</f>
        <v>1. Falta de recursos para la creación de mas cargos.
2. Falta de Planeación del Consejo Superior en el análisis de cargas vs el personal.</v>
      </c>
      <c r="E40" s="527" t="str">
        <f>'Mapa Final'!E40</f>
        <v>Falencia en la planeación para la gestión y operación de las Oficinas de Ejecución.</v>
      </c>
      <c r="F40" s="527" t="str">
        <f>'Mapa Final'!F40</f>
        <v>La planta de personal no es suficiente para garantizar la calidad del producto o servicio.</v>
      </c>
      <c r="G40" s="527" t="str">
        <f>'Mapa Final'!G40</f>
        <v>Usuarios, productos y prácticas organizacionales</v>
      </c>
      <c r="H40" s="533">
        <f>'Mapa Final'!I40</f>
        <v>0</v>
      </c>
      <c r="I40" s="536" t="str">
        <f>'Mapa Final'!L40</f>
        <v>Menor</v>
      </c>
      <c r="J40" s="545" t="e">
        <f>'Mapa Final'!N40</f>
        <v>#N/A</v>
      </c>
      <c r="K40" s="542" t="str">
        <f>'Mapa Final'!AA40</f>
        <v>Muy Baja</v>
      </c>
      <c r="L40" s="542" t="str">
        <f>'Mapa Final'!AE40</f>
        <v>Menor</v>
      </c>
      <c r="M40" s="539" t="str">
        <f>'Mapa Final'!AG40</f>
        <v>Bajo</v>
      </c>
      <c r="N40" s="542" t="str">
        <f>'Mapa Final'!AH40</f>
        <v>Aceptar</v>
      </c>
      <c r="O40" s="530"/>
      <c r="P40" s="530"/>
      <c r="Q40" s="530"/>
      <c r="R40" s="530"/>
      <c r="S40" s="530"/>
      <c r="T40" s="530"/>
      <c r="U40" s="530"/>
    </row>
    <row r="41" spans="1:21">
      <c r="A41" s="522"/>
      <c r="B41" s="525"/>
      <c r="C41" s="525"/>
      <c r="D41" s="525"/>
      <c r="E41" s="528"/>
      <c r="F41" s="528"/>
      <c r="G41" s="528"/>
      <c r="H41" s="534"/>
      <c r="I41" s="537"/>
      <c r="J41" s="546"/>
      <c r="K41" s="543"/>
      <c r="L41" s="543"/>
      <c r="M41" s="540"/>
      <c r="N41" s="543"/>
      <c r="O41" s="531"/>
      <c r="P41" s="531"/>
      <c r="Q41" s="531"/>
      <c r="R41" s="531"/>
      <c r="S41" s="531"/>
      <c r="T41" s="531"/>
      <c r="U41" s="531"/>
    </row>
    <row r="42" spans="1:21">
      <c r="A42" s="522"/>
      <c r="B42" s="525"/>
      <c r="C42" s="525"/>
      <c r="D42" s="525"/>
      <c r="E42" s="528"/>
      <c r="F42" s="528"/>
      <c r="G42" s="528"/>
      <c r="H42" s="534"/>
      <c r="I42" s="537"/>
      <c r="J42" s="546"/>
      <c r="K42" s="543"/>
      <c r="L42" s="543"/>
      <c r="M42" s="540"/>
      <c r="N42" s="543"/>
      <c r="O42" s="531"/>
      <c r="P42" s="531"/>
      <c r="Q42" s="531"/>
      <c r="R42" s="531"/>
      <c r="S42" s="531"/>
      <c r="T42" s="531"/>
      <c r="U42" s="531"/>
    </row>
    <row r="43" spans="1:21">
      <c r="A43" s="522"/>
      <c r="B43" s="525"/>
      <c r="C43" s="525"/>
      <c r="D43" s="525"/>
      <c r="E43" s="528"/>
      <c r="F43" s="528"/>
      <c r="G43" s="528"/>
      <c r="H43" s="534"/>
      <c r="I43" s="537"/>
      <c r="J43" s="546"/>
      <c r="K43" s="543"/>
      <c r="L43" s="543"/>
      <c r="M43" s="540"/>
      <c r="N43" s="543"/>
      <c r="O43" s="531"/>
      <c r="P43" s="531"/>
      <c r="Q43" s="531"/>
      <c r="R43" s="531"/>
      <c r="S43" s="531"/>
      <c r="T43" s="531"/>
      <c r="U43" s="531"/>
    </row>
    <row r="44" spans="1:21" ht="194.25" customHeight="1" thickBot="1">
      <c r="A44" s="523"/>
      <c r="B44" s="526"/>
      <c r="C44" s="526"/>
      <c r="D44" s="526"/>
      <c r="E44" s="529"/>
      <c r="F44" s="529"/>
      <c r="G44" s="529"/>
      <c r="H44" s="535"/>
      <c r="I44" s="538"/>
      <c r="J44" s="547"/>
      <c r="K44" s="544"/>
      <c r="L44" s="544"/>
      <c r="M44" s="541"/>
      <c r="N44" s="544"/>
      <c r="O44" s="532"/>
      <c r="P44" s="532"/>
      <c r="Q44" s="532"/>
      <c r="R44" s="532"/>
      <c r="S44" s="532"/>
      <c r="T44" s="532"/>
      <c r="U44" s="532"/>
    </row>
    <row r="45" spans="1:21" hidden="1">
      <c r="A45" s="521">
        <f>'Mapa Final'!A45</f>
        <v>8</v>
      </c>
      <c r="B45" s="524">
        <f>'Mapa Final'!B45</f>
        <v>0</v>
      </c>
      <c r="C45" s="524">
        <f>'Mapa Final'!C45</f>
        <v>0</v>
      </c>
      <c r="D45" s="524">
        <f>'Mapa Final'!D45</f>
        <v>0</v>
      </c>
      <c r="E45" s="527">
        <f>'Mapa Final'!E45</f>
        <v>0</v>
      </c>
      <c r="F45" s="527">
        <f>'Mapa Final'!F45</f>
        <v>0</v>
      </c>
      <c r="G45" s="527">
        <f>'Mapa Final'!G45</f>
        <v>0</v>
      </c>
      <c r="H45" s="533">
        <f>'Mapa Final'!I45</f>
        <v>0</v>
      </c>
      <c r="I45" s="536" t="b">
        <f>'Mapa Final'!L45</f>
        <v>0</v>
      </c>
      <c r="J45" s="545" t="e">
        <f>'Mapa Final'!N45</f>
        <v>#N/A</v>
      </c>
      <c r="K45" s="542">
        <f>'Mapa Final'!AA45</f>
        <v>0</v>
      </c>
      <c r="L45" s="542">
        <f>'Mapa Final'!AE45</f>
        <v>0</v>
      </c>
      <c r="M45" s="539">
        <f>'Mapa Final'!AG45</f>
        <v>0</v>
      </c>
      <c r="N45" s="542">
        <f>'Mapa Final'!AH45</f>
        <v>0</v>
      </c>
      <c r="O45" s="530"/>
      <c r="P45" s="530"/>
      <c r="Q45" s="530"/>
      <c r="R45" s="530"/>
      <c r="S45" s="530"/>
      <c r="T45" s="530"/>
      <c r="U45" s="530"/>
    </row>
    <row r="46" spans="1:21" hidden="1">
      <c r="A46" s="522"/>
      <c r="B46" s="525"/>
      <c r="C46" s="525"/>
      <c r="D46" s="525"/>
      <c r="E46" s="528"/>
      <c r="F46" s="528"/>
      <c r="G46" s="528"/>
      <c r="H46" s="534"/>
      <c r="I46" s="537"/>
      <c r="J46" s="546"/>
      <c r="K46" s="543"/>
      <c r="L46" s="543"/>
      <c r="M46" s="540"/>
      <c r="N46" s="543"/>
      <c r="O46" s="531"/>
      <c r="P46" s="531"/>
      <c r="Q46" s="531"/>
      <c r="R46" s="531"/>
      <c r="S46" s="531"/>
      <c r="T46" s="531"/>
      <c r="U46" s="531"/>
    </row>
    <row r="47" spans="1:21" hidden="1">
      <c r="A47" s="522"/>
      <c r="B47" s="525"/>
      <c r="C47" s="525"/>
      <c r="D47" s="525"/>
      <c r="E47" s="528"/>
      <c r="F47" s="528"/>
      <c r="G47" s="528"/>
      <c r="H47" s="534"/>
      <c r="I47" s="537"/>
      <c r="J47" s="546"/>
      <c r="K47" s="543"/>
      <c r="L47" s="543"/>
      <c r="M47" s="540"/>
      <c r="N47" s="543"/>
      <c r="O47" s="531"/>
      <c r="P47" s="531"/>
      <c r="Q47" s="531"/>
      <c r="R47" s="531"/>
      <c r="S47" s="531"/>
      <c r="T47" s="531"/>
      <c r="U47" s="531"/>
    </row>
    <row r="48" spans="1:21" hidden="1">
      <c r="A48" s="522"/>
      <c r="B48" s="525"/>
      <c r="C48" s="525"/>
      <c r="D48" s="525"/>
      <c r="E48" s="528"/>
      <c r="F48" s="528"/>
      <c r="G48" s="528"/>
      <c r="H48" s="534"/>
      <c r="I48" s="537"/>
      <c r="J48" s="546"/>
      <c r="K48" s="543"/>
      <c r="L48" s="543"/>
      <c r="M48" s="540"/>
      <c r="N48" s="543"/>
      <c r="O48" s="531"/>
      <c r="P48" s="531"/>
      <c r="Q48" s="531"/>
      <c r="R48" s="531"/>
      <c r="S48" s="531"/>
      <c r="T48" s="531"/>
      <c r="U48" s="531"/>
    </row>
    <row r="49" spans="1:21" ht="188.25" hidden="1" customHeight="1" thickBot="1">
      <c r="A49" s="523"/>
      <c r="B49" s="526"/>
      <c r="C49" s="526"/>
      <c r="D49" s="526"/>
      <c r="E49" s="529"/>
      <c r="F49" s="529"/>
      <c r="G49" s="529"/>
      <c r="H49" s="535"/>
      <c r="I49" s="538"/>
      <c r="J49" s="547"/>
      <c r="K49" s="544"/>
      <c r="L49" s="544"/>
      <c r="M49" s="541"/>
      <c r="N49" s="544"/>
      <c r="O49" s="532"/>
      <c r="P49" s="532"/>
      <c r="Q49" s="532"/>
      <c r="R49" s="532"/>
      <c r="S49" s="532"/>
      <c r="T49" s="532"/>
      <c r="U49" s="532"/>
    </row>
    <row r="50" spans="1:21" hidden="1">
      <c r="A50" s="521">
        <f>'Mapa Final'!A50</f>
        <v>0</v>
      </c>
      <c r="B50" s="524">
        <f>'Mapa Final'!B50</f>
        <v>0</v>
      </c>
      <c r="C50" s="524">
        <f>'Mapa Final'!C50</f>
        <v>0</v>
      </c>
      <c r="D50" s="524">
        <f>'Mapa Final'!D50</f>
        <v>0</v>
      </c>
      <c r="E50" s="527">
        <f>'Mapa Final'!E50</f>
        <v>0</v>
      </c>
      <c r="F50" s="527">
        <f>'Mapa Final'!F50</f>
        <v>0</v>
      </c>
      <c r="G50" s="527">
        <f>'Mapa Final'!G50</f>
        <v>0</v>
      </c>
      <c r="H50" s="533">
        <f>'Mapa Final'!I50</f>
        <v>0</v>
      </c>
      <c r="I50" s="536" t="b">
        <f>'Mapa Final'!L50</f>
        <v>0</v>
      </c>
      <c r="J50" s="545" t="e">
        <f>'Mapa Final'!N50</f>
        <v>#N/A</v>
      </c>
      <c r="K50" s="542">
        <f>'Mapa Final'!AA50</f>
        <v>0</v>
      </c>
      <c r="L50" s="542">
        <f>'Mapa Final'!AE50</f>
        <v>0</v>
      </c>
      <c r="M50" s="539">
        <f>'Mapa Final'!AG50</f>
        <v>0</v>
      </c>
      <c r="N50" s="542">
        <f>'Mapa Final'!AH50</f>
        <v>0</v>
      </c>
      <c r="O50" s="530"/>
      <c r="P50" s="530"/>
      <c r="Q50" s="530"/>
      <c r="R50" s="530"/>
      <c r="S50" s="530"/>
      <c r="T50" s="530"/>
      <c r="U50" s="530"/>
    </row>
    <row r="51" spans="1:21" hidden="1">
      <c r="A51" s="522"/>
      <c r="B51" s="525"/>
      <c r="C51" s="525"/>
      <c r="D51" s="525"/>
      <c r="E51" s="528"/>
      <c r="F51" s="528"/>
      <c r="G51" s="528"/>
      <c r="H51" s="534"/>
      <c r="I51" s="537"/>
      <c r="J51" s="546"/>
      <c r="K51" s="543"/>
      <c r="L51" s="543"/>
      <c r="M51" s="540"/>
      <c r="N51" s="543"/>
      <c r="O51" s="531"/>
      <c r="P51" s="531"/>
      <c r="Q51" s="531"/>
      <c r="R51" s="531"/>
      <c r="S51" s="531"/>
      <c r="T51" s="531"/>
      <c r="U51" s="531"/>
    </row>
    <row r="52" spans="1:21" hidden="1">
      <c r="A52" s="522"/>
      <c r="B52" s="525"/>
      <c r="C52" s="525"/>
      <c r="D52" s="525"/>
      <c r="E52" s="528"/>
      <c r="F52" s="528"/>
      <c r="G52" s="528"/>
      <c r="H52" s="534"/>
      <c r="I52" s="537"/>
      <c r="J52" s="546"/>
      <c r="K52" s="543"/>
      <c r="L52" s="543"/>
      <c r="M52" s="540"/>
      <c r="N52" s="543"/>
      <c r="O52" s="531"/>
      <c r="P52" s="531"/>
      <c r="Q52" s="531"/>
      <c r="R52" s="531"/>
      <c r="S52" s="531"/>
      <c r="T52" s="531"/>
      <c r="U52" s="531"/>
    </row>
    <row r="53" spans="1:21" hidden="1">
      <c r="A53" s="522"/>
      <c r="B53" s="525"/>
      <c r="C53" s="525"/>
      <c r="D53" s="525"/>
      <c r="E53" s="528"/>
      <c r="F53" s="528"/>
      <c r="G53" s="528"/>
      <c r="H53" s="534"/>
      <c r="I53" s="537"/>
      <c r="J53" s="546"/>
      <c r="K53" s="543"/>
      <c r="L53" s="543"/>
      <c r="M53" s="540"/>
      <c r="N53" s="543"/>
      <c r="O53" s="531"/>
      <c r="P53" s="531"/>
      <c r="Q53" s="531"/>
      <c r="R53" s="531"/>
      <c r="S53" s="531"/>
      <c r="T53" s="531"/>
      <c r="U53" s="531"/>
    </row>
    <row r="54" spans="1:21" ht="56.25" hidden="1" customHeight="1" thickBot="1">
      <c r="A54" s="523"/>
      <c r="B54" s="526"/>
      <c r="C54" s="526"/>
      <c r="D54" s="526"/>
      <c r="E54" s="529"/>
      <c r="F54" s="529"/>
      <c r="G54" s="529"/>
      <c r="H54" s="535"/>
      <c r="I54" s="538"/>
      <c r="J54" s="547"/>
      <c r="K54" s="544"/>
      <c r="L54" s="544"/>
      <c r="M54" s="541"/>
      <c r="N54" s="544"/>
      <c r="O54" s="532"/>
      <c r="P54" s="532"/>
      <c r="Q54" s="532"/>
      <c r="R54" s="532"/>
      <c r="S54" s="532"/>
      <c r="T54" s="532"/>
      <c r="U54" s="532"/>
    </row>
    <row r="55" spans="1:21" hidden="1">
      <c r="A55" s="521">
        <f>'Mapa Final'!A55</f>
        <v>0</v>
      </c>
      <c r="B55" s="524">
        <f>'Mapa Final'!B55</f>
        <v>0</v>
      </c>
      <c r="C55" s="524">
        <f>'Mapa Final'!C55</f>
        <v>0</v>
      </c>
      <c r="D55" s="524">
        <f>'Mapa Final'!D55</f>
        <v>0</v>
      </c>
      <c r="E55" s="527">
        <f>'Mapa Final'!E55</f>
        <v>0</v>
      </c>
      <c r="F55" s="527">
        <f>'Mapa Final'!F55</f>
        <v>0</v>
      </c>
      <c r="G55" s="527">
        <f>'Mapa Final'!G55</f>
        <v>0</v>
      </c>
      <c r="H55" s="533">
        <f>'Mapa Final'!I55</f>
        <v>0</v>
      </c>
      <c r="I55" s="536">
        <f>'Mapa Final'!L55</f>
        <v>0</v>
      </c>
      <c r="J55" s="545">
        <f>'Mapa Final'!N55</f>
        <v>0</v>
      </c>
      <c r="K55" s="542">
        <f>'Mapa Final'!AA55</f>
        <v>0</v>
      </c>
      <c r="L55" s="542">
        <f>'Mapa Final'!AE55</f>
        <v>0</v>
      </c>
      <c r="M55" s="539">
        <f>'Mapa Final'!AG55</f>
        <v>0</v>
      </c>
      <c r="N55" s="542">
        <f>'Mapa Final'!AH55</f>
        <v>0</v>
      </c>
      <c r="O55" s="530"/>
      <c r="P55" s="530"/>
      <c r="Q55" s="530"/>
      <c r="R55" s="530"/>
      <c r="S55" s="530"/>
      <c r="T55" s="530"/>
      <c r="U55" s="530"/>
    </row>
    <row r="56" spans="1:21" hidden="1">
      <c r="A56" s="522"/>
      <c r="B56" s="525"/>
      <c r="C56" s="525"/>
      <c r="D56" s="525"/>
      <c r="E56" s="528"/>
      <c r="F56" s="528"/>
      <c r="G56" s="528"/>
      <c r="H56" s="534"/>
      <c r="I56" s="537"/>
      <c r="J56" s="546"/>
      <c r="K56" s="543"/>
      <c r="L56" s="543"/>
      <c r="M56" s="540"/>
      <c r="N56" s="543"/>
      <c r="O56" s="531"/>
      <c r="P56" s="531"/>
      <c r="Q56" s="531"/>
      <c r="R56" s="531"/>
      <c r="S56" s="531"/>
      <c r="T56" s="531"/>
      <c r="U56" s="531"/>
    </row>
    <row r="57" spans="1:21" hidden="1">
      <c r="A57" s="522"/>
      <c r="B57" s="525"/>
      <c r="C57" s="525"/>
      <c r="D57" s="525"/>
      <c r="E57" s="528"/>
      <c r="F57" s="528"/>
      <c r="G57" s="528"/>
      <c r="H57" s="534"/>
      <c r="I57" s="537"/>
      <c r="J57" s="546"/>
      <c r="K57" s="543"/>
      <c r="L57" s="543"/>
      <c r="M57" s="540"/>
      <c r="N57" s="543"/>
      <c r="O57" s="531"/>
      <c r="P57" s="531"/>
      <c r="Q57" s="531"/>
      <c r="R57" s="531"/>
      <c r="S57" s="531"/>
      <c r="T57" s="531"/>
      <c r="U57" s="531"/>
    </row>
    <row r="58" spans="1:21" hidden="1">
      <c r="A58" s="522"/>
      <c r="B58" s="525"/>
      <c r="C58" s="525"/>
      <c r="D58" s="525"/>
      <c r="E58" s="528"/>
      <c r="F58" s="528"/>
      <c r="G58" s="528"/>
      <c r="H58" s="534"/>
      <c r="I58" s="537"/>
      <c r="J58" s="546"/>
      <c r="K58" s="543"/>
      <c r="L58" s="543"/>
      <c r="M58" s="540"/>
      <c r="N58" s="543"/>
      <c r="O58" s="531"/>
      <c r="P58" s="531"/>
      <c r="Q58" s="531"/>
      <c r="R58" s="531"/>
      <c r="S58" s="531"/>
      <c r="T58" s="531"/>
      <c r="U58" s="531"/>
    </row>
    <row r="59" spans="1:21" ht="159.75" hidden="1" customHeight="1" thickBot="1">
      <c r="A59" s="523"/>
      <c r="B59" s="526"/>
      <c r="C59" s="526"/>
      <c r="D59" s="526"/>
      <c r="E59" s="529"/>
      <c r="F59" s="529"/>
      <c r="G59" s="529"/>
      <c r="H59" s="535"/>
      <c r="I59" s="538"/>
      <c r="J59" s="547"/>
      <c r="K59" s="544"/>
      <c r="L59" s="544"/>
      <c r="M59" s="541"/>
      <c r="N59" s="544"/>
      <c r="O59" s="532"/>
      <c r="P59" s="532"/>
      <c r="Q59" s="532"/>
      <c r="R59" s="532"/>
      <c r="S59" s="532"/>
      <c r="T59" s="532"/>
      <c r="U59" s="532"/>
    </row>
    <row r="60" spans="1:21" hidden="1"/>
    <row r="61" spans="1:21" hidden="1"/>
    <row r="62" spans="1:21" hidden="1"/>
    <row r="63" spans="1:21" hidden="1"/>
    <row r="64" spans="1:21" hidden="1"/>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898" priority="713" operator="containsText" text="3- Moderado">
      <formula>NOT(ISERROR(SEARCH("3- Moderado",A7)))</formula>
    </cfRule>
    <cfRule type="containsText" dxfId="1897" priority="714" operator="containsText" text="6- Moderado">
      <formula>NOT(ISERROR(SEARCH("6- Moderado",A7)))</formula>
    </cfRule>
    <cfRule type="containsText" dxfId="1896" priority="715" operator="containsText" text="4- Moderado">
      <formula>NOT(ISERROR(SEARCH("4- Moderado",A7)))</formula>
    </cfRule>
    <cfRule type="containsText" dxfId="1895" priority="716" operator="containsText" text="3- Bajo">
      <formula>NOT(ISERROR(SEARCH("3- Bajo",A7)))</formula>
    </cfRule>
    <cfRule type="containsText" dxfId="1894" priority="717" operator="containsText" text="4- Bajo">
      <formula>NOT(ISERROR(SEARCH("4- Bajo",A7)))</formula>
    </cfRule>
    <cfRule type="containsText" dxfId="1893" priority="718" operator="containsText" text="1- Bajo">
      <formula>NOT(ISERROR(SEARCH("1- Bajo",A7)))</formula>
    </cfRule>
  </conditionalFormatting>
  <conditionalFormatting sqref="H8:J8">
    <cfRule type="containsText" dxfId="1892" priority="706" operator="containsText" text="3- Moderado">
      <formula>NOT(ISERROR(SEARCH("3- Moderado",H8)))</formula>
    </cfRule>
    <cfRule type="containsText" dxfId="1891" priority="707" operator="containsText" text="6- Moderado">
      <formula>NOT(ISERROR(SEARCH("6- Moderado",H8)))</formula>
    </cfRule>
    <cfRule type="containsText" dxfId="1890" priority="708" operator="containsText" text="4- Moderado">
      <formula>NOT(ISERROR(SEARCH("4- Moderado",H8)))</formula>
    </cfRule>
    <cfRule type="containsText" dxfId="1889" priority="709" operator="containsText" text="3- Bajo">
      <formula>NOT(ISERROR(SEARCH("3- Bajo",H8)))</formula>
    </cfRule>
    <cfRule type="containsText" dxfId="1888" priority="710" operator="containsText" text="4- Bajo">
      <formula>NOT(ISERROR(SEARCH("4- Bajo",H8)))</formula>
    </cfRule>
    <cfRule type="containsText" dxfId="1887" priority="712" operator="containsText" text="1- Bajo">
      <formula>NOT(ISERROR(SEARCH("1- Bajo",H8)))</formula>
    </cfRule>
  </conditionalFormatting>
  <conditionalFormatting sqref="J8 J60:J1048576">
    <cfRule type="containsText" dxfId="1886" priority="695" operator="containsText" text="25- Extremo">
      <formula>NOT(ISERROR(SEARCH("25- Extremo",J8)))</formula>
    </cfRule>
    <cfRule type="containsText" dxfId="1885" priority="696" operator="containsText" text="20- Extremo">
      <formula>NOT(ISERROR(SEARCH("20- Extremo",J8)))</formula>
    </cfRule>
    <cfRule type="containsText" dxfId="1884" priority="697" operator="containsText" text="15- Extremo">
      <formula>NOT(ISERROR(SEARCH("15- Extremo",J8)))</formula>
    </cfRule>
    <cfRule type="containsText" dxfId="1883" priority="698" operator="containsText" text="10- Extremo">
      <formula>NOT(ISERROR(SEARCH("10- Extremo",J8)))</formula>
    </cfRule>
    <cfRule type="containsText" dxfId="1882" priority="699" operator="containsText" text="5- Extremo">
      <formula>NOT(ISERROR(SEARCH("5- Extremo",J8)))</formula>
    </cfRule>
    <cfRule type="containsText" dxfId="1881" priority="700" operator="containsText" text="12- Alto">
      <formula>NOT(ISERROR(SEARCH("12- Alto",J8)))</formula>
    </cfRule>
    <cfRule type="containsText" dxfId="1880" priority="701" operator="containsText" text="10- Alto">
      <formula>NOT(ISERROR(SEARCH("10- Alto",J8)))</formula>
    </cfRule>
    <cfRule type="containsText" dxfId="1879" priority="702" operator="containsText" text="9- Alto">
      <formula>NOT(ISERROR(SEARCH("9- Alto",J8)))</formula>
    </cfRule>
    <cfRule type="containsText" dxfId="1878" priority="703" operator="containsText" text="8- Alto">
      <formula>NOT(ISERROR(SEARCH("8- Alto",J8)))</formula>
    </cfRule>
    <cfRule type="containsText" dxfId="1877" priority="704" operator="containsText" text="5- Alto">
      <formula>NOT(ISERROR(SEARCH("5- Alto",J8)))</formula>
    </cfRule>
    <cfRule type="containsText" dxfId="1876" priority="705" operator="containsText" text="4- Alto">
      <formula>NOT(ISERROR(SEARCH("4- Alto",J8)))</formula>
    </cfRule>
    <cfRule type="containsText" dxfId="1875" priority="711" operator="containsText" text="2- Bajo">
      <formula>NOT(ISERROR(SEARCH("2- Bajo",J8)))</formula>
    </cfRule>
  </conditionalFormatting>
  <conditionalFormatting sqref="K10:L10">
    <cfRule type="containsText" dxfId="1874" priority="689" operator="containsText" text="3- Moderado">
      <formula>NOT(ISERROR(SEARCH("3- Moderado",K10)))</formula>
    </cfRule>
    <cfRule type="containsText" dxfId="1873" priority="690" operator="containsText" text="6- Moderado">
      <formula>NOT(ISERROR(SEARCH("6- Moderado",K10)))</formula>
    </cfRule>
    <cfRule type="containsText" dxfId="1872" priority="691" operator="containsText" text="4- Moderado">
      <formula>NOT(ISERROR(SEARCH("4- Moderado",K10)))</formula>
    </cfRule>
    <cfRule type="containsText" dxfId="1871" priority="692" operator="containsText" text="3- Bajo">
      <formula>NOT(ISERROR(SEARCH("3- Bajo",K10)))</formula>
    </cfRule>
    <cfRule type="containsText" dxfId="1870" priority="693" operator="containsText" text="4- Bajo">
      <formula>NOT(ISERROR(SEARCH("4- Bajo",K10)))</formula>
    </cfRule>
    <cfRule type="containsText" dxfId="1869" priority="694" operator="containsText" text="1- Bajo">
      <formula>NOT(ISERROR(SEARCH("1- Bajo",K10)))</formula>
    </cfRule>
  </conditionalFormatting>
  <conditionalFormatting sqref="H10:I10">
    <cfRule type="containsText" dxfId="1868" priority="683" operator="containsText" text="3- Moderado">
      <formula>NOT(ISERROR(SEARCH("3- Moderado",H10)))</formula>
    </cfRule>
    <cfRule type="containsText" dxfId="1867" priority="684" operator="containsText" text="6- Moderado">
      <formula>NOT(ISERROR(SEARCH("6- Moderado",H10)))</formula>
    </cfRule>
    <cfRule type="containsText" dxfId="1866" priority="685" operator="containsText" text="4- Moderado">
      <formula>NOT(ISERROR(SEARCH("4- Moderado",H10)))</formula>
    </cfRule>
    <cfRule type="containsText" dxfId="1865" priority="686" operator="containsText" text="3- Bajo">
      <formula>NOT(ISERROR(SEARCH("3- Bajo",H10)))</formula>
    </cfRule>
    <cfRule type="containsText" dxfId="1864" priority="687" operator="containsText" text="4- Bajo">
      <formula>NOT(ISERROR(SEARCH("4- Bajo",H10)))</formula>
    </cfRule>
    <cfRule type="containsText" dxfId="1863" priority="688" operator="containsText" text="1- Bajo">
      <formula>NOT(ISERROR(SEARCH("1- Bajo",H10)))</formula>
    </cfRule>
  </conditionalFormatting>
  <conditionalFormatting sqref="A10 C10:E10">
    <cfRule type="containsText" dxfId="1862" priority="677" operator="containsText" text="3- Moderado">
      <formula>NOT(ISERROR(SEARCH("3- Moderado",A10)))</formula>
    </cfRule>
    <cfRule type="containsText" dxfId="1861" priority="678" operator="containsText" text="6- Moderado">
      <formula>NOT(ISERROR(SEARCH("6- Moderado",A10)))</formula>
    </cfRule>
    <cfRule type="containsText" dxfId="1860" priority="679" operator="containsText" text="4- Moderado">
      <formula>NOT(ISERROR(SEARCH("4- Moderado",A10)))</formula>
    </cfRule>
    <cfRule type="containsText" dxfId="1859" priority="680" operator="containsText" text="3- Bajo">
      <formula>NOT(ISERROR(SEARCH("3- Bajo",A10)))</formula>
    </cfRule>
    <cfRule type="containsText" dxfId="1858" priority="681" operator="containsText" text="4- Bajo">
      <formula>NOT(ISERROR(SEARCH("4- Bajo",A10)))</formula>
    </cfRule>
    <cfRule type="containsText" dxfId="1857" priority="682" operator="containsText" text="1- Bajo">
      <formula>NOT(ISERROR(SEARCH("1- Bajo",A10)))</formula>
    </cfRule>
  </conditionalFormatting>
  <conditionalFormatting sqref="F10:G10">
    <cfRule type="containsText" dxfId="1856" priority="671" operator="containsText" text="3- Moderado">
      <formula>NOT(ISERROR(SEARCH("3- Moderado",F10)))</formula>
    </cfRule>
    <cfRule type="containsText" dxfId="1855" priority="672" operator="containsText" text="6- Moderado">
      <formula>NOT(ISERROR(SEARCH("6- Moderado",F10)))</formula>
    </cfRule>
    <cfRule type="containsText" dxfId="1854" priority="673" operator="containsText" text="4- Moderado">
      <formula>NOT(ISERROR(SEARCH("4- Moderado",F10)))</formula>
    </cfRule>
    <cfRule type="containsText" dxfId="1853" priority="674" operator="containsText" text="3- Bajo">
      <formula>NOT(ISERROR(SEARCH("3- Bajo",F10)))</formula>
    </cfRule>
    <cfRule type="containsText" dxfId="1852" priority="675" operator="containsText" text="4- Bajo">
      <formula>NOT(ISERROR(SEARCH("4- Bajo",F10)))</formula>
    </cfRule>
    <cfRule type="containsText" dxfId="1851" priority="676" operator="containsText" text="1- Bajo">
      <formula>NOT(ISERROR(SEARCH("1- Bajo",F10)))</formula>
    </cfRule>
  </conditionalFormatting>
  <conditionalFormatting sqref="K8">
    <cfRule type="containsText" dxfId="1850" priority="665" operator="containsText" text="3- Moderado">
      <formula>NOT(ISERROR(SEARCH("3- Moderado",K8)))</formula>
    </cfRule>
    <cfRule type="containsText" dxfId="1849" priority="666" operator="containsText" text="6- Moderado">
      <formula>NOT(ISERROR(SEARCH("6- Moderado",K8)))</formula>
    </cfRule>
    <cfRule type="containsText" dxfId="1848" priority="667" operator="containsText" text="4- Moderado">
      <formula>NOT(ISERROR(SEARCH("4- Moderado",K8)))</formula>
    </cfRule>
    <cfRule type="containsText" dxfId="1847" priority="668" operator="containsText" text="3- Bajo">
      <formula>NOT(ISERROR(SEARCH("3- Bajo",K8)))</formula>
    </cfRule>
    <cfRule type="containsText" dxfId="1846" priority="669" operator="containsText" text="4- Bajo">
      <formula>NOT(ISERROR(SEARCH("4- Bajo",K8)))</formula>
    </cfRule>
    <cfRule type="containsText" dxfId="1845" priority="670" operator="containsText" text="1- Bajo">
      <formula>NOT(ISERROR(SEARCH("1- Bajo",K8)))</formula>
    </cfRule>
  </conditionalFormatting>
  <conditionalFormatting sqref="L8">
    <cfRule type="containsText" dxfId="1844" priority="659" operator="containsText" text="3- Moderado">
      <formula>NOT(ISERROR(SEARCH("3- Moderado",L8)))</formula>
    </cfRule>
    <cfRule type="containsText" dxfId="1843" priority="660" operator="containsText" text="6- Moderado">
      <formula>NOT(ISERROR(SEARCH("6- Moderado",L8)))</formula>
    </cfRule>
    <cfRule type="containsText" dxfId="1842" priority="661" operator="containsText" text="4- Moderado">
      <formula>NOT(ISERROR(SEARCH("4- Moderado",L8)))</formula>
    </cfRule>
    <cfRule type="containsText" dxfId="1841" priority="662" operator="containsText" text="3- Bajo">
      <formula>NOT(ISERROR(SEARCH("3- Bajo",L8)))</formula>
    </cfRule>
    <cfRule type="containsText" dxfId="1840" priority="663" operator="containsText" text="4- Bajo">
      <formula>NOT(ISERROR(SEARCH("4- Bajo",L8)))</formula>
    </cfRule>
    <cfRule type="containsText" dxfId="1839" priority="664" operator="containsText" text="1- Bajo">
      <formula>NOT(ISERROR(SEARCH("1- Bajo",L8)))</formula>
    </cfRule>
  </conditionalFormatting>
  <conditionalFormatting sqref="M8">
    <cfRule type="containsText" dxfId="1838" priority="653" operator="containsText" text="3- Moderado">
      <formula>NOT(ISERROR(SEARCH("3- Moderado",M8)))</formula>
    </cfRule>
    <cfRule type="containsText" dxfId="1837" priority="654" operator="containsText" text="6- Moderado">
      <formula>NOT(ISERROR(SEARCH("6- Moderado",M8)))</formula>
    </cfRule>
    <cfRule type="containsText" dxfId="1836" priority="655" operator="containsText" text="4- Moderado">
      <formula>NOT(ISERROR(SEARCH("4- Moderado",M8)))</formula>
    </cfRule>
    <cfRule type="containsText" dxfId="1835" priority="656" operator="containsText" text="3- Bajo">
      <formula>NOT(ISERROR(SEARCH("3- Bajo",M8)))</formula>
    </cfRule>
    <cfRule type="containsText" dxfId="1834" priority="657" operator="containsText" text="4- Bajo">
      <formula>NOT(ISERROR(SEARCH("4- Bajo",M8)))</formula>
    </cfRule>
    <cfRule type="containsText" dxfId="1833" priority="658" operator="containsText" text="1- Bajo">
      <formula>NOT(ISERROR(SEARCH("1- Bajo",M8)))</formula>
    </cfRule>
  </conditionalFormatting>
  <conditionalFormatting sqref="J10:J14">
    <cfRule type="containsText" dxfId="1832" priority="648" operator="containsText" text="Bajo">
      <formula>NOT(ISERROR(SEARCH("Bajo",J10)))</formula>
    </cfRule>
    <cfRule type="containsText" dxfId="1831" priority="649" operator="containsText" text="Moderado">
      <formula>NOT(ISERROR(SEARCH("Moderado",J10)))</formula>
    </cfRule>
    <cfRule type="containsText" dxfId="1830" priority="650" operator="containsText" text="Alto">
      <formula>NOT(ISERROR(SEARCH("Alto",J10)))</formula>
    </cfRule>
    <cfRule type="containsText" dxfId="1829"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828" priority="623" operator="containsText" text="Moderado">
      <formula>NOT(ISERROR(SEARCH("Moderado",M10)))</formula>
    </cfRule>
    <cfRule type="containsText" dxfId="1827" priority="643" operator="containsText" text="Bajo">
      <formula>NOT(ISERROR(SEARCH("Bajo",M10)))</formula>
    </cfRule>
    <cfRule type="containsText" dxfId="1826" priority="644" operator="containsText" text="Moderado">
      <formula>NOT(ISERROR(SEARCH("Moderado",M10)))</formula>
    </cfRule>
    <cfRule type="containsText" dxfId="1825" priority="645" operator="containsText" text="Alto">
      <formula>NOT(ISERROR(SEARCH("Alto",M10)))</formula>
    </cfRule>
    <cfRule type="containsText" dxfId="1824"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823" priority="637" operator="containsText" text="3- Moderado">
      <formula>NOT(ISERROR(SEARCH("3- Moderado",N10)))</formula>
    </cfRule>
    <cfRule type="containsText" dxfId="1822" priority="638" operator="containsText" text="6- Moderado">
      <formula>NOT(ISERROR(SEARCH("6- Moderado",N10)))</formula>
    </cfRule>
    <cfRule type="containsText" dxfId="1821" priority="639" operator="containsText" text="4- Moderado">
      <formula>NOT(ISERROR(SEARCH("4- Moderado",N10)))</formula>
    </cfRule>
    <cfRule type="containsText" dxfId="1820" priority="640" operator="containsText" text="3- Bajo">
      <formula>NOT(ISERROR(SEARCH("3- Bajo",N10)))</formula>
    </cfRule>
    <cfRule type="containsText" dxfId="1819" priority="641" operator="containsText" text="4- Bajo">
      <formula>NOT(ISERROR(SEARCH("4- Bajo",N10)))</formula>
    </cfRule>
    <cfRule type="containsText" dxfId="1818" priority="642" operator="containsText" text="1- Bajo">
      <formula>NOT(ISERROR(SEARCH("1- Bajo",N10)))</formula>
    </cfRule>
  </conditionalFormatting>
  <conditionalFormatting sqref="H10:H14">
    <cfRule type="containsText" dxfId="1817" priority="624" operator="containsText" text="Muy Alta">
      <formula>NOT(ISERROR(SEARCH("Muy Alta",H10)))</formula>
    </cfRule>
    <cfRule type="containsText" dxfId="1816" priority="625" operator="containsText" text="Alta">
      <formula>NOT(ISERROR(SEARCH("Alta",H10)))</formula>
    </cfRule>
    <cfRule type="containsText" dxfId="1815" priority="626" operator="containsText" text="Muy Alta">
      <formula>NOT(ISERROR(SEARCH("Muy Alta",H10)))</formula>
    </cfRule>
    <cfRule type="containsText" dxfId="1814" priority="631" operator="containsText" text="Muy Baja">
      <formula>NOT(ISERROR(SEARCH("Muy Baja",H10)))</formula>
    </cfRule>
    <cfRule type="containsText" dxfId="1813" priority="632" operator="containsText" text="Baja">
      <formula>NOT(ISERROR(SEARCH("Baja",H10)))</formula>
    </cfRule>
    <cfRule type="containsText" dxfId="1812" priority="633" operator="containsText" text="Media">
      <formula>NOT(ISERROR(SEARCH("Media",H10)))</formula>
    </cfRule>
    <cfRule type="containsText" dxfId="1811" priority="634" operator="containsText" text="Alta">
      <formula>NOT(ISERROR(SEARCH("Alta",H10)))</formula>
    </cfRule>
    <cfRule type="containsText" dxfId="1810" priority="636" operator="containsText" text="Muy Alta">
      <formula>NOT(ISERROR(SEARCH("Muy Alta",H10)))</formula>
    </cfRule>
  </conditionalFormatting>
  <conditionalFormatting sqref="I10:I14">
    <cfRule type="containsText" dxfId="1809" priority="627" operator="containsText" text="Catastrófico">
      <formula>NOT(ISERROR(SEARCH("Catastrófico",I10)))</formula>
    </cfRule>
    <cfRule type="containsText" dxfId="1808" priority="628" operator="containsText" text="Mayor">
      <formula>NOT(ISERROR(SEARCH("Mayor",I10)))</formula>
    </cfRule>
    <cfRule type="containsText" dxfId="1807" priority="629" operator="containsText" text="Menor">
      <formula>NOT(ISERROR(SEARCH("Menor",I10)))</formula>
    </cfRule>
    <cfRule type="containsText" dxfId="1806" priority="630" operator="containsText" text="Leve">
      <formula>NOT(ISERROR(SEARCH("Leve",I10)))</formula>
    </cfRule>
    <cfRule type="containsText" dxfId="1805" priority="635" operator="containsText" text="Moderado">
      <formula>NOT(ISERROR(SEARCH("Moderado",I10)))</formula>
    </cfRule>
  </conditionalFormatting>
  <conditionalFormatting sqref="K10:K14">
    <cfRule type="containsText" dxfId="1804" priority="622" operator="containsText" text="Media">
      <formula>NOT(ISERROR(SEARCH("Media",K10)))</formula>
    </cfRule>
  </conditionalFormatting>
  <conditionalFormatting sqref="L10:L14">
    <cfRule type="containsText" dxfId="1803" priority="621" operator="containsText" text="Moderado">
      <formula>NOT(ISERROR(SEARCH("Moderado",L10)))</formula>
    </cfRule>
  </conditionalFormatting>
  <conditionalFormatting sqref="J10:J14">
    <cfRule type="containsText" dxfId="1802" priority="620" operator="containsText" text="Moderado">
      <formula>NOT(ISERROR(SEARCH("Moderado",J10)))</formula>
    </cfRule>
  </conditionalFormatting>
  <conditionalFormatting sqref="J10:J14">
    <cfRule type="containsText" dxfId="1801" priority="618" operator="containsText" text="Bajo">
      <formula>NOT(ISERROR(SEARCH("Bajo",J10)))</formula>
    </cfRule>
    <cfRule type="containsText" dxfId="1800" priority="619" operator="containsText" text="Extremo">
      <formula>NOT(ISERROR(SEARCH("Extremo",J10)))</formula>
    </cfRule>
  </conditionalFormatting>
  <conditionalFormatting sqref="K10:K14">
    <cfRule type="containsText" dxfId="1799" priority="616" operator="containsText" text="Baja">
      <formula>NOT(ISERROR(SEARCH("Baja",K10)))</formula>
    </cfRule>
    <cfRule type="containsText" dxfId="1798" priority="617" operator="containsText" text="Muy Baja">
      <formula>NOT(ISERROR(SEARCH("Muy Baja",K10)))</formula>
    </cfRule>
  </conditionalFormatting>
  <conditionalFormatting sqref="K10:K14">
    <cfRule type="containsText" dxfId="1797" priority="614" operator="containsText" text="Muy Alta">
      <formula>NOT(ISERROR(SEARCH("Muy Alta",K10)))</formula>
    </cfRule>
    <cfRule type="containsText" dxfId="1796" priority="615" operator="containsText" text="Alta">
      <formula>NOT(ISERROR(SEARCH("Alta",K10)))</formula>
    </cfRule>
  </conditionalFormatting>
  <conditionalFormatting sqref="L10:L14">
    <cfRule type="containsText" dxfId="1795" priority="610" operator="containsText" text="Catastrófico">
      <formula>NOT(ISERROR(SEARCH("Catastrófico",L10)))</formula>
    </cfRule>
    <cfRule type="containsText" dxfId="1794" priority="611" operator="containsText" text="Mayor">
      <formula>NOT(ISERROR(SEARCH("Mayor",L10)))</formula>
    </cfRule>
    <cfRule type="containsText" dxfId="1793" priority="612" operator="containsText" text="Menor">
      <formula>NOT(ISERROR(SEARCH("Menor",L10)))</formula>
    </cfRule>
    <cfRule type="containsText" dxfId="1792" priority="613" operator="containsText" text="Leve">
      <formula>NOT(ISERROR(SEARCH("Leve",L10)))</formula>
    </cfRule>
  </conditionalFormatting>
  <conditionalFormatting sqref="K15:L15">
    <cfRule type="containsText" dxfId="1791" priority="604" operator="containsText" text="3- Moderado">
      <formula>NOT(ISERROR(SEARCH("3- Moderado",K15)))</formula>
    </cfRule>
    <cfRule type="containsText" dxfId="1790" priority="605" operator="containsText" text="6- Moderado">
      <formula>NOT(ISERROR(SEARCH("6- Moderado",K15)))</formula>
    </cfRule>
    <cfRule type="containsText" dxfId="1789" priority="606" operator="containsText" text="4- Moderado">
      <formula>NOT(ISERROR(SEARCH("4- Moderado",K15)))</formula>
    </cfRule>
    <cfRule type="containsText" dxfId="1788" priority="607" operator="containsText" text="3- Bajo">
      <formula>NOT(ISERROR(SEARCH("3- Bajo",K15)))</formula>
    </cfRule>
    <cfRule type="containsText" dxfId="1787" priority="608" operator="containsText" text="4- Bajo">
      <formula>NOT(ISERROR(SEARCH("4- Bajo",K15)))</formula>
    </cfRule>
    <cfRule type="containsText" dxfId="1786" priority="609" operator="containsText" text="1- Bajo">
      <formula>NOT(ISERROR(SEARCH("1- Bajo",K15)))</formula>
    </cfRule>
  </conditionalFormatting>
  <conditionalFormatting sqref="H15:I15">
    <cfRule type="containsText" dxfId="1785" priority="598" operator="containsText" text="3- Moderado">
      <formula>NOT(ISERROR(SEARCH("3- Moderado",H15)))</formula>
    </cfRule>
    <cfRule type="containsText" dxfId="1784" priority="599" operator="containsText" text="6- Moderado">
      <formula>NOT(ISERROR(SEARCH("6- Moderado",H15)))</formula>
    </cfRule>
    <cfRule type="containsText" dxfId="1783" priority="600" operator="containsText" text="4- Moderado">
      <formula>NOT(ISERROR(SEARCH("4- Moderado",H15)))</formula>
    </cfRule>
    <cfRule type="containsText" dxfId="1782" priority="601" operator="containsText" text="3- Bajo">
      <formula>NOT(ISERROR(SEARCH("3- Bajo",H15)))</formula>
    </cfRule>
    <cfRule type="containsText" dxfId="1781" priority="602" operator="containsText" text="4- Bajo">
      <formula>NOT(ISERROR(SEARCH("4- Bajo",H15)))</formula>
    </cfRule>
    <cfRule type="containsText" dxfId="1780" priority="603" operator="containsText" text="1- Bajo">
      <formula>NOT(ISERROR(SEARCH("1- Bajo",H15)))</formula>
    </cfRule>
  </conditionalFormatting>
  <conditionalFormatting sqref="A15 C15:E15">
    <cfRule type="containsText" dxfId="1779" priority="592" operator="containsText" text="3- Moderado">
      <formula>NOT(ISERROR(SEARCH("3- Moderado",A15)))</formula>
    </cfRule>
    <cfRule type="containsText" dxfId="1778" priority="593" operator="containsText" text="6- Moderado">
      <formula>NOT(ISERROR(SEARCH("6- Moderado",A15)))</formula>
    </cfRule>
    <cfRule type="containsText" dxfId="1777" priority="594" operator="containsText" text="4- Moderado">
      <formula>NOT(ISERROR(SEARCH("4- Moderado",A15)))</formula>
    </cfRule>
    <cfRule type="containsText" dxfId="1776" priority="595" operator="containsText" text="3- Bajo">
      <formula>NOT(ISERROR(SEARCH("3- Bajo",A15)))</formula>
    </cfRule>
    <cfRule type="containsText" dxfId="1775" priority="596" operator="containsText" text="4- Bajo">
      <formula>NOT(ISERROR(SEARCH("4- Bajo",A15)))</formula>
    </cfRule>
    <cfRule type="containsText" dxfId="1774" priority="597" operator="containsText" text="1- Bajo">
      <formula>NOT(ISERROR(SEARCH("1- Bajo",A15)))</formula>
    </cfRule>
  </conditionalFormatting>
  <conditionalFormatting sqref="F15:G15">
    <cfRule type="containsText" dxfId="1773" priority="586" operator="containsText" text="3- Moderado">
      <formula>NOT(ISERROR(SEARCH("3- Moderado",F15)))</formula>
    </cfRule>
    <cfRule type="containsText" dxfId="1772" priority="587" operator="containsText" text="6- Moderado">
      <formula>NOT(ISERROR(SEARCH("6- Moderado",F15)))</formula>
    </cfRule>
    <cfRule type="containsText" dxfId="1771" priority="588" operator="containsText" text="4- Moderado">
      <formula>NOT(ISERROR(SEARCH("4- Moderado",F15)))</formula>
    </cfRule>
    <cfRule type="containsText" dxfId="1770" priority="589" operator="containsText" text="3- Bajo">
      <formula>NOT(ISERROR(SEARCH("3- Bajo",F15)))</formula>
    </cfRule>
    <cfRule type="containsText" dxfId="1769" priority="590" operator="containsText" text="4- Bajo">
      <formula>NOT(ISERROR(SEARCH("4- Bajo",F15)))</formula>
    </cfRule>
    <cfRule type="containsText" dxfId="1768" priority="591" operator="containsText" text="1- Bajo">
      <formula>NOT(ISERROR(SEARCH("1- Bajo",F15)))</formula>
    </cfRule>
  </conditionalFormatting>
  <conditionalFormatting sqref="J15:J19">
    <cfRule type="containsText" dxfId="1767" priority="581" operator="containsText" text="Bajo">
      <formula>NOT(ISERROR(SEARCH("Bajo",J15)))</formula>
    </cfRule>
    <cfRule type="containsText" dxfId="1766" priority="582" operator="containsText" text="Moderado">
      <formula>NOT(ISERROR(SEARCH("Moderado",J15)))</formula>
    </cfRule>
    <cfRule type="containsText" dxfId="1765" priority="583" operator="containsText" text="Alto">
      <formula>NOT(ISERROR(SEARCH("Alto",J15)))</formula>
    </cfRule>
    <cfRule type="containsText" dxfId="1764"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763" priority="556" operator="containsText" text="Moderado">
      <formula>NOT(ISERROR(SEARCH("Moderado",M15)))</formula>
    </cfRule>
    <cfRule type="containsText" dxfId="1762" priority="576" operator="containsText" text="Bajo">
      <formula>NOT(ISERROR(SEARCH("Bajo",M15)))</formula>
    </cfRule>
    <cfRule type="containsText" dxfId="1761" priority="577" operator="containsText" text="Moderado">
      <formula>NOT(ISERROR(SEARCH("Moderado",M15)))</formula>
    </cfRule>
    <cfRule type="containsText" dxfId="1760" priority="578" operator="containsText" text="Alto">
      <formula>NOT(ISERROR(SEARCH("Alto",M15)))</formula>
    </cfRule>
    <cfRule type="containsText" dxfId="1759"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758" priority="570" operator="containsText" text="3- Moderado">
      <formula>NOT(ISERROR(SEARCH("3- Moderado",N15)))</formula>
    </cfRule>
    <cfRule type="containsText" dxfId="1757" priority="571" operator="containsText" text="6- Moderado">
      <formula>NOT(ISERROR(SEARCH("6- Moderado",N15)))</formula>
    </cfRule>
    <cfRule type="containsText" dxfId="1756" priority="572" operator="containsText" text="4- Moderado">
      <formula>NOT(ISERROR(SEARCH("4- Moderado",N15)))</formula>
    </cfRule>
    <cfRule type="containsText" dxfId="1755" priority="573" operator="containsText" text="3- Bajo">
      <formula>NOT(ISERROR(SEARCH("3- Bajo",N15)))</formula>
    </cfRule>
    <cfRule type="containsText" dxfId="1754" priority="574" operator="containsText" text="4- Bajo">
      <formula>NOT(ISERROR(SEARCH("4- Bajo",N15)))</formula>
    </cfRule>
    <cfRule type="containsText" dxfId="1753" priority="575" operator="containsText" text="1- Bajo">
      <formula>NOT(ISERROR(SEARCH("1- Bajo",N15)))</formula>
    </cfRule>
  </conditionalFormatting>
  <conditionalFormatting sqref="H15:H19">
    <cfRule type="containsText" dxfId="1752" priority="557" operator="containsText" text="Muy Alta">
      <formula>NOT(ISERROR(SEARCH("Muy Alta",H15)))</formula>
    </cfRule>
    <cfRule type="containsText" dxfId="1751" priority="558" operator="containsText" text="Alta">
      <formula>NOT(ISERROR(SEARCH("Alta",H15)))</formula>
    </cfRule>
    <cfRule type="containsText" dxfId="1750" priority="559" operator="containsText" text="Muy Alta">
      <formula>NOT(ISERROR(SEARCH("Muy Alta",H15)))</formula>
    </cfRule>
    <cfRule type="containsText" dxfId="1749" priority="564" operator="containsText" text="Muy Baja">
      <formula>NOT(ISERROR(SEARCH("Muy Baja",H15)))</formula>
    </cfRule>
    <cfRule type="containsText" dxfId="1748" priority="565" operator="containsText" text="Baja">
      <formula>NOT(ISERROR(SEARCH("Baja",H15)))</formula>
    </cfRule>
    <cfRule type="containsText" dxfId="1747" priority="566" operator="containsText" text="Media">
      <formula>NOT(ISERROR(SEARCH("Media",H15)))</formula>
    </cfRule>
    <cfRule type="containsText" dxfId="1746" priority="567" operator="containsText" text="Alta">
      <formula>NOT(ISERROR(SEARCH("Alta",H15)))</formula>
    </cfRule>
    <cfRule type="containsText" dxfId="1745" priority="569" operator="containsText" text="Muy Alta">
      <formula>NOT(ISERROR(SEARCH("Muy Alta",H15)))</formula>
    </cfRule>
  </conditionalFormatting>
  <conditionalFormatting sqref="I15:I19">
    <cfRule type="containsText" dxfId="1744" priority="560" operator="containsText" text="Catastrófico">
      <formula>NOT(ISERROR(SEARCH("Catastrófico",I15)))</formula>
    </cfRule>
    <cfRule type="containsText" dxfId="1743" priority="561" operator="containsText" text="Mayor">
      <formula>NOT(ISERROR(SEARCH("Mayor",I15)))</formula>
    </cfRule>
    <cfRule type="containsText" dxfId="1742" priority="562" operator="containsText" text="Menor">
      <formula>NOT(ISERROR(SEARCH("Menor",I15)))</formula>
    </cfRule>
    <cfRule type="containsText" dxfId="1741" priority="563" operator="containsText" text="Leve">
      <formula>NOT(ISERROR(SEARCH("Leve",I15)))</formula>
    </cfRule>
    <cfRule type="containsText" dxfId="1740" priority="568" operator="containsText" text="Moderado">
      <formula>NOT(ISERROR(SEARCH("Moderado",I15)))</formula>
    </cfRule>
  </conditionalFormatting>
  <conditionalFormatting sqref="K15:K19">
    <cfRule type="containsText" dxfId="1739" priority="555" operator="containsText" text="Media">
      <formula>NOT(ISERROR(SEARCH("Media",K15)))</formula>
    </cfRule>
  </conditionalFormatting>
  <conditionalFormatting sqref="L15:L19">
    <cfRule type="containsText" dxfId="1738" priority="554" operator="containsText" text="Moderado">
      <formula>NOT(ISERROR(SEARCH("Moderado",L15)))</formula>
    </cfRule>
  </conditionalFormatting>
  <conditionalFormatting sqref="J15:J19">
    <cfRule type="containsText" dxfId="1737" priority="553" operator="containsText" text="Moderado">
      <formula>NOT(ISERROR(SEARCH("Moderado",J15)))</formula>
    </cfRule>
  </conditionalFormatting>
  <conditionalFormatting sqref="J15:J19">
    <cfRule type="containsText" dxfId="1736" priority="551" operator="containsText" text="Bajo">
      <formula>NOT(ISERROR(SEARCH("Bajo",J15)))</formula>
    </cfRule>
    <cfRule type="containsText" dxfId="1735" priority="552" operator="containsText" text="Extremo">
      <formula>NOT(ISERROR(SEARCH("Extremo",J15)))</formula>
    </cfRule>
  </conditionalFormatting>
  <conditionalFormatting sqref="K15:K19">
    <cfRule type="containsText" dxfId="1734" priority="549" operator="containsText" text="Baja">
      <formula>NOT(ISERROR(SEARCH("Baja",K15)))</formula>
    </cfRule>
    <cfRule type="containsText" dxfId="1733" priority="550" operator="containsText" text="Muy Baja">
      <formula>NOT(ISERROR(SEARCH("Muy Baja",K15)))</formula>
    </cfRule>
  </conditionalFormatting>
  <conditionalFormatting sqref="K15:K19">
    <cfRule type="containsText" dxfId="1732" priority="547" operator="containsText" text="Muy Alta">
      <formula>NOT(ISERROR(SEARCH("Muy Alta",K15)))</formula>
    </cfRule>
    <cfRule type="containsText" dxfId="1731" priority="548" operator="containsText" text="Alta">
      <formula>NOT(ISERROR(SEARCH("Alta",K15)))</formula>
    </cfRule>
  </conditionalFormatting>
  <conditionalFormatting sqref="L15:L19">
    <cfRule type="containsText" dxfId="1730" priority="543" operator="containsText" text="Catastrófico">
      <formula>NOT(ISERROR(SEARCH("Catastrófico",L15)))</formula>
    </cfRule>
    <cfRule type="containsText" dxfId="1729" priority="544" operator="containsText" text="Mayor">
      <formula>NOT(ISERROR(SEARCH("Mayor",L15)))</formula>
    </cfRule>
    <cfRule type="containsText" dxfId="1728" priority="545" operator="containsText" text="Menor">
      <formula>NOT(ISERROR(SEARCH("Menor",L15)))</formula>
    </cfRule>
    <cfRule type="containsText" dxfId="1727" priority="546" operator="containsText" text="Leve">
      <formula>NOT(ISERROR(SEARCH("Leve",L15)))</formula>
    </cfRule>
  </conditionalFormatting>
  <conditionalFormatting sqref="K20:L20">
    <cfRule type="containsText" dxfId="1726" priority="537" operator="containsText" text="3- Moderado">
      <formula>NOT(ISERROR(SEARCH("3- Moderado",K20)))</formula>
    </cfRule>
    <cfRule type="containsText" dxfId="1725" priority="538" operator="containsText" text="6- Moderado">
      <formula>NOT(ISERROR(SEARCH("6- Moderado",K20)))</formula>
    </cfRule>
    <cfRule type="containsText" dxfId="1724" priority="539" operator="containsText" text="4- Moderado">
      <formula>NOT(ISERROR(SEARCH("4- Moderado",K20)))</formula>
    </cfRule>
    <cfRule type="containsText" dxfId="1723" priority="540" operator="containsText" text="3- Bajo">
      <formula>NOT(ISERROR(SEARCH("3- Bajo",K20)))</formula>
    </cfRule>
    <cfRule type="containsText" dxfId="1722" priority="541" operator="containsText" text="4- Bajo">
      <formula>NOT(ISERROR(SEARCH("4- Bajo",K20)))</formula>
    </cfRule>
    <cfRule type="containsText" dxfId="1721" priority="542" operator="containsText" text="1- Bajo">
      <formula>NOT(ISERROR(SEARCH("1- Bajo",K20)))</formula>
    </cfRule>
  </conditionalFormatting>
  <conditionalFormatting sqref="H20:I20">
    <cfRule type="containsText" dxfId="1720" priority="531" operator="containsText" text="3- Moderado">
      <formula>NOT(ISERROR(SEARCH("3- Moderado",H20)))</formula>
    </cfRule>
    <cfRule type="containsText" dxfId="1719" priority="532" operator="containsText" text="6- Moderado">
      <formula>NOT(ISERROR(SEARCH("6- Moderado",H20)))</formula>
    </cfRule>
    <cfRule type="containsText" dxfId="1718" priority="533" operator="containsText" text="4- Moderado">
      <formula>NOT(ISERROR(SEARCH("4- Moderado",H20)))</formula>
    </cfRule>
    <cfRule type="containsText" dxfId="1717" priority="534" operator="containsText" text="3- Bajo">
      <formula>NOT(ISERROR(SEARCH("3- Bajo",H20)))</formula>
    </cfRule>
    <cfRule type="containsText" dxfId="1716" priority="535" operator="containsText" text="4- Bajo">
      <formula>NOT(ISERROR(SEARCH("4- Bajo",H20)))</formula>
    </cfRule>
    <cfRule type="containsText" dxfId="1715" priority="536" operator="containsText" text="1- Bajo">
      <formula>NOT(ISERROR(SEARCH("1- Bajo",H20)))</formula>
    </cfRule>
  </conditionalFormatting>
  <conditionalFormatting sqref="A20 C20:E20">
    <cfRule type="containsText" dxfId="1714" priority="525" operator="containsText" text="3- Moderado">
      <formula>NOT(ISERROR(SEARCH("3- Moderado",A20)))</formula>
    </cfRule>
    <cfRule type="containsText" dxfId="1713" priority="526" operator="containsText" text="6- Moderado">
      <formula>NOT(ISERROR(SEARCH("6- Moderado",A20)))</formula>
    </cfRule>
    <cfRule type="containsText" dxfId="1712" priority="527" operator="containsText" text="4- Moderado">
      <formula>NOT(ISERROR(SEARCH("4- Moderado",A20)))</formula>
    </cfRule>
    <cfRule type="containsText" dxfId="1711" priority="528" operator="containsText" text="3- Bajo">
      <formula>NOT(ISERROR(SEARCH("3- Bajo",A20)))</formula>
    </cfRule>
    <cfRule type="containsText" dxfId="1710" priority="529" operator="containsText" text="4- Bajo">
      <formula>NOT(ISERROR(SEARCH("4- Bajo",A20)))</formula>
    </cfRule>
    <cfRule type="containsText" dxfId="1709" priority="530" operator="containsText" text="1- Bajo">
      <formula>NOT(ISERROR(SEARCH("1- Bajo",A20)))</formula>
    </cfRule>
  </conditionalFormatting>
  <conditionalFormatting sqref="F20:G20">
    <cfRule type="containsText" dxfId="1708" priority="519" operator="containsText" text="3- Moderado">
      <formula>NOT(ISERROR(SEARCH("3- Moderado",F20)))</formula>
    </cfRule>
    <cfRule type="containsText" dxfId="1707" priority="520" operator="containsText" text="6- Moderado">
      <formula>NOT(ISERROR(SEARCH("6- Moderado",F20)))</formula>
    </cfRule>
    <cfRule type="containsText" dxfId="1706" priority="521" operator="containsText" text="4- Moderado">
      <formula>NOT(ISERROR(SEARCH("4- Moderado",F20)))</formula>
    </cfRule>
    <cfRule type="containsText" dxfId="1705" priority="522" operator="containsText" text="3- Bajo">
      <formula>NOT(ISERROR(SEARCH("3- Bajo",F20)))</formula>
    </cfRule>
    <cfRule type="containsText" dxfId="1704" priority="523" operator="containsText" text="4- Bajo">
      <formula>NOT(ISERROR(SEARCH("4- Bajo",F20)))</formula>
    </cfRule>
    <cfRule type="containsText" dxfId="1703" priority="524" operator="containsText" text="1- Bajo">
      <formula>NOT(ISERROR(SEARCH("1- Bajo",F20)))</formula>
    </cfRule>
  </conditionalFormatting>
  <conditionalFormatting sqref="J20:J24">
    <cfRule type="containsText" dxfId="1702" priority="514" operator="containsText" text="Bajo">
      <formula>NOT(ISERROR(SEARCH("Bajo",J20)))</formula>
    </cfRule>
    <cfRule type="containsText" dxfId="1701" priority="515" operator="containsText" text="Moderado">
      <formula>NOT(ISERROR(SEARCH("Moderado",J20)))</formula>
    </cfRule>
    <cfRule type="containsText" dxfId="1700" priority="516" operator="containsText" text="Alto">
      <formula>NOT(ISERROR(SEARCH("Alto",J20)))</formula>
    </cfRule>
    <cfRule type="containsText" dxfId="1699"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698" priority="489" operator="containsText" text="Moderado">
      <formula>NOT(ISERROR(SEARCH("Moderado",M20)))</formula>
    </cfRule>
    <cfRule type="containsText" dxfId="1697" priority="509" operator="containsText" text="Bajo">
      <formula>NOT(ISERROR(SEARCH("Bajo",M20)))</formula>
    </cfRule>
    <cfRule type="containsText" dxfId="1696" priority="510" operator="containsText" text="Moderado">
      <formula>NOT(ISERROR(SEARCH("Moderado",M20)))</formula>
    </cfRule>
    <cfRule type="containsText" dxfId="1695" priority="511" operator="containsText" text="Alto">
      <formula>NOT(ISERROR(SEARCH("Alto",M20)))</formula>
    </cfRule>
    <cfRule type="containsText" dxfId="1694"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693" priority="503" operator="containsText" text="3- Moderado">
      <formula>NOT(ISERROR(SEARCH("3- Moderado",N20)))</formula>
    </cfRule>
    <cfRule type="containsText" dxfId="1692" priority="504" operator="containsText" text="6- Moderado">
      <formula>NOT(ISERROR(SEARCH("6- Moderado",N20)))</formula>
    </cfRule>
    <cfRule type="containsText" dxfId="1691" priority="505" operator="containsText" text="4- Moderado">
      <formula>NOT(ISERROR(SEARCH("4- Moderado",N20)))</formula>
    </cfRule>
    <cfRule type="containsText" dxfId="1690" priority="506" operator="containsText" text="3- Bajo">
      <formula>NOT(ISERROR(SEARCH("3- Bajo",N20)))</formula>
    </cfRule>
    <cfRule type="containsText" dxfId="1689" priority="507" operator="containsText" text="4- Bajo">
      <formula>NOT(ISERROR(SEARCH("4- Bajo",N20)))</formula>
    </cfRule>
    <cfRule type="containsText" dxfId="1688" priority="508" operator="containsText" text="1- Bajo">
      <formula>NOT(ISERROR(SEARCH("1- Bajo",N20)))</formula>
    </cfRule>
  </conditionalFormatting>
  <conditionalFormatting sqref="H20:H24">
    <cfRule type="containsText" dxfId="1687" priority="490" operator="containsText" text="Muy Alta">
      <formula>NOT(ISERROR(SEARCH("Muy Alta",H20)))</formula>
    </cfRule>
    <cfRule type="containsText" dxfId="1686" priority="491" operator="containsText" text="Alta">
      <formula>NOT(ISERROR(SEARCH("Alta",H20)))</formula>
    </cfRule>
    <cfRule type="containsText" dxfId="1685" priority="492" operator="containsText" text="Muy Alta">
      <formula>NOT(ISERROR(SEARCH("Muy Alta",H20)))</formula>
    </cfRule>
    <cfRule type="containsText" dxfId="1684" priority="497" operator="containsText" text="Muy Baja">
      <formula>NOT(ISERROR(SEARCH("Muy Baja",H20)))</formula>
    </cfRule>
    <cfRule type="containsText" dxfId="1683" priority="498" operator="containsText" text="Baja">
      <formula>NOT(ISERROR(SEARCH("Baja",H20)))</formula>
    </cfRule>
    <cfRule type="containsText" dxfId="1682" priority="499" operator="containsText" text="Media">
      <formula>NOT(ISERROR(SEARCH("Media",H20)))</formula>
    </cfRule>
    <cfRule type="containsText" dxfId="1681" priority="500" operator="containsText" text="Alta">
      <formula>NOT(ISERROR(SEARCH("Alta",H20)))</formula>
    </cfRule>
    <cfRule type="containsText" dxfId="1680" priority="502" operator="containsText" text="Muy Alta">
      <formula>NOT(ISERROR(SEARCH("Muy Alta",H20)))</formula>
    </cfRule>
  </conditionalFormatting>
  <conditionalFormatting sqref="I20:I24">
    <cfRule type="containsText" dxfId="1679" priority="493" operator="containsText" text="Catastrófico">
      <formula>NOT(ISERROR(SEARCH("Catastrófico",I20)))</formula>
    </cfRule>
    <cfRule type="containsText" dxfId="1678" priority="494" operator="containsText" text="Mayor">
      <formula>NOT(ISERROR(SEARCH("Mayor",I20)))</formula>
    </cfRule>
    <cfRule type="containsText" dxfId="1677" priority="495" operator="containsText" text="Menor">
      <formula>NOT(ISERROR(SEARCH("Menor",I20)))</formula>
    </cfRule>
    <cfRule type="containsText" dxfId="1676" priority="496" operator="containsText" text="Leve">
      <formula>NOT(ISERROR(SEARCH("Leve",I20)))</formula>
    </cfRule>
    <cfRule type="containsText" dxfId="1675" priority="501" operator="containsText" text="Moderado">
      <formula>NOT(ISERROR(SEARCH("Moderado",I20)))</formula>
    </cfRule>
  </conditionalFormatting>
  <conditionalFormatting sqref="K20:K24">
    <cfRule type="containsText" dxfId="1674" priority="488" operator="containsText" text="Media">
      <formula>NOT(ISERROR(SEARCH("Media",K20)))</formula>
    </cfRule>
  </conditionalFormatting>
  <conditionalFormatting sqref="L20:L24">
    <cfRule type="containsText" dxfId="1673" priority="487" operator="containsText" text="Moderado">
      <formula>NOT(ISERROR(SEARCH("Moderado",L20)))</formula>
    </cfRule>
  </conditionalFormatting>
  <conditionalFormatting sqref="J20:J24">
    <cfRule type="containsText" dxfId="1672" priority="486" operator="containsText" text="Moderado">
      <formula>NOT(ISERROR(SEARCH("Moderado",J20)))</formula>
    </cfRule>
  </conditionalFormatting>
  <conditionalFormatting sqref="J20:J24">
    <cfRule type="containsText" dxfId="1671" priority="484" operator="containsText" text="Bajo">
      <formula>NOT(ISERROR(SEARCH("Bajo",J20)))</formula>
    </cfRule>
    <cfRule type="containsText" dxfId="1670" priority="485" operator="containsText" text="Extremo">
      <formula>NOT(ISERROR(SEARCH("Extremo",J20)))</formula>
    </cfRule>
  </conditionalFormatting>
  <conditionalFormatting sqref="K20:K24">
    <cfRule type="containsText" dxfId="1669" priority="482" operator="containsText" text="Baja">
      <formula>NOT(ISERROR(SEARCH("Baja",K20)))</formula>
    </cfRule>
    <cfRule type="containsText" dxfId="1668" priority="483" operator="containsText" text="Muy Baja">
      <formula>NOT(ISERROR(SEARCH("Muy Baja",K20)))</formula>
    </cfRule>
  </conditionalFormatting>
  <conditionalFormatting sqref="K20:K24">
    <cfRule type="containsText" dxfId="1667" priority="480" operator="containsText" text="Muy Alta">
      <formula>NOT(ISERROR(SEARCH("Muy Alta",K20)))</formula>
    </cfRule>
    <cfRule type="containsText" dxfId="1666" priority="481" operator="containsText" text="Alta">
      <formula>NOT(ISERROR(SEARCH("Alta",K20)))</formula>
    </cfRule>
  </conditionalFormatting>
  <conditionalFormatting sqref="L20:L24">
    <cfRule type="containsText" dxfId="1665" priority="476" operator="containsText" text="Catastrófico">
      <formula>NOT(ISERROR(SEARCH("Catastrófico",L20)))</formula>
    </cfRule>
    <cfRule type="containsText" dxfId="1664" priority="477" operator="containsText" text="Mayor">
      <formula>NOT(ISERROR(SEARCH("Mayor",L20)))</formula>
    </cfRule>
    <cfRule type="containsText" dxfId="1663" priority="478" operator="containsText" text="Menor">
      <formula>NOT(ISERROR(SEARCH("Menor",L20)))</formula>
    </cfRule>
    <cfRule type="containsText" dxfId="1662" priority="479" operator="containsText" text="Leve">
      <formula>NOT(ISERROR(SEARCH("Leve",L20)))</formula>
    </cfRule>
  </conditionalFormatting>
  <conditionalFormatting sqref="K30:L30">
    <cfRule type="containsText" dxfId="1661" priority="470" operator="containsText" text="3- Moderado">
      <formula>NOT(ISERROR(SEARCH("3- Moderado",K30)))</formula>
    </cfRule>
    <cfRule type="containsText" dxfId="1660" priority="471" operator="containsText" text="6- Moderado">
      <formula>NOT(ISERROR(SEARCH("6- Moderado",K30)))</formula>
    </cfRule>
    <cfRule type="containsText" dxfId="1659" priority="472" operator="containsText" text="4- Moderado">
      <formula>NOT(ISERROR(SEARCH("4- Moderado",K30)))</formula>
    </cfRule>
    <cfRule type="containsText" dxfId="1658" priority="473" operator="containsText" text="3- Bajo">
      <formula>NOT(ISERROR(SEARCH("3- Bajo",K30)))</formula>
    </cfRule>
    <cfRule type="containsText" dxfId="1657" priority="474" operator="containsText" text="4- Bajo">
      <formula>NOT(ISERROR(SEARCH("4- Bajo",K30)))</formula>
    </cfRule>
    <cfRule type="containsText" dxfId="1656" priority="475" operator="containsText" text="1- Bajo">
      <formula>NOT(ISERROR(SEARCH("1- Bajo",K30)))</formula>
    </cfRule>
  </conditionalFormatting>
  <conditionalFormatting sqref="H30:I30">
    <cfRule type="containsText" dxfId="1655" priority="464" operator="containsText" text="3- Moderado">
      <formula>NOT(ISERROR(SEARCH("3- Moderado",H30)))</formula>
    </cfRule>
    <cfRule type="containsText" dxfId="1654" priority="465" operator="containsText" text="6- Moderado">
      <formula>NOT(ISERROR(SEARCH("6- Moderado",H30)))</formula>
    </cfRule>
    <cfRule type="containsText" dxfId="1653" priority="466" operator="containsText" text="4- Moderado">
      <formula>NOT(ISERROR(SEARCH("4- Moderado",H30)))</formula>
    </cfRule>
    <cfRule type="containsText" dxfId="1652" priority="467" operator="containsText" text="3- Bajo">
      <formula>NOT(ISERROR(SEARCH("3- Bajo",H30)))</formula>
    </cfRule>
    <cfRule type="containsText" dxfId="1651" priority="468" operator="containsText" text="4- Bajo">
      <formula>NOT(ISERROR(SEARCH("4- Bajo",H30)))</formula>
    </cfRule>
    <cfRule type="containsText" dxfId="1650" priority="469" operator="containsText" text="1- Bajo">
      <formula>NOT(ISERROR(SEARCH("1- Bajo",H30)))</formula>
    </cfRule>
  </conditionalFormatting>
  <conditionalFormatting sqref="A30 C30:E30">
    <cfRule type="containsText" dxfId="1649" priority="458" operator="containsText" text="3- Moderado">
      <formula>NOT(ISERROR(SEARCH("3- Moderado",A30)))</formula>
    </cfRule>
    <cfRule type="containsText" dxfId="1648" priority="459" operator="containsText" text="6- Moderado">
      <formula>NOT(ISERROR(SEARCH("6- Moderado",A30)))</formula>
    </cfRule>
    <cfRule type="containsText" dxfId="1647" priority="460" operator="containsText" text="4- Moderado">
      <formula>NOT(ISERROR(SEARCH("4- Moderado",A30)))</formula>
    </cfRule>
    <cfRule type="containsText" dxfId="1646" priority="461" operator="containsText" text="3- Bajo">
      <formula>NOT(ISERROR(SEARCH("3- Bajo",A30)))</formula>
    </cfRule>
    <cfRule type="containsText" dxfId="1645" priority="462" operator="containsText" text="4- Bajo">
      <formula>NOT(ISERROR(SEARCH("4- Bajo",A30)))</formula>
    </cfRule>
    <cfRule type="containsText" dxfId="1644" priority="463" operator="containsText" text="1- Bajo">
      <formula>NOT(ISERROR(SEARCH("1- Bajo",A30)))</formula>
    </cfRule>
  </conditionalFormatting>
  <conditionalFormatting sqref="F30:G30">
    <cfRule type="containsText" dxfId="1643" priority="452" operator="containsText" text="3- Moderado">
      <formula>NOT(ISERROR(SEARCH("3- Moderado",F30)))</formula>
    </cfRule>
    <cfRule type="containsText" dxfId="1642" priority="453" operator="containsText" text="6- Moderado">
      <formula>NOT(ISERROR(SEARCH("6- Moderado",F30)))</formula>
    </cfRule>
    <cfRule type="containsText" dxfId="1641" priority="454" operator="containsText" text="4- Moderado">
      <formula>NOT(ISERROR(SEARCH("4- Moderado",F30)))</formula>
    </cfRule>
    <cfRule type="containsText" dxfId="1640" priority="455" operator="containsText" text="3- Bajo">
      <formula>NOT(ISERROR(SEARCH("3- Bajo",F30)))</formula>
    </cfRule>
    <cfRule type="containsText" dxfId="1639" priority="456" operator="containsText" text="4- Bajo">
      <formula>NOT(ISERROR(SEARCH("4- Bajo",F30)))</formula>
    </cfRule>
    <cfRule type="containsText" dxfId="1638" priority="457" operator="containsText" text="1- Bajo">
      <formula>NOT(ISERROR(SEARCH("1- Bajo",F30)))</formula>
    </cfRule>
  </conditionalFormatting>
  <conditionalFormatting sqref="J30:J34">
    <cfRule type="containsText" dxfId="1637" priority="447" operator="containsText" text="Bajo">
      <formula>NOT(ISERROR(SEARCH("Bajo",J30)))</formula>
    </cfRule>
    <cfRule type="containsText" dxfId="1636" priority="448" operator="containsText" text="Moderado">
      <formula>NOT(ISERROR(SEARCH("Moderado",J30)))</formula>
    </cfRule>
    <cfRule type="containsText" dxfId="1635" priority="449" operator="containsText" text="Alto">
      <formula>NOT(ISERROR(SEARCH("Alto",J30)))</formula>
    </cfRule>
    <cfRule type="containsText" dxfId="1634"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633" priority="422" operator="containsText" text="Moderado">
      <formula>NOT(ISERROR(SEARCH("Moderado",M30)))</formula>
    </cfRule>
    <cfRule type="containsText" dxfId="1632" priority="442" operator="containsText" text="Bajo">
      <formula>NOT(ISERROR(SEARCH("Bajo",M30)))</formula>
    </cfRule>
    <cfRule type="containsText" dxfId="1631" priority="443" operator="containsText" text="Moderado">
      <formula>NOT(ISERROR(SEARCH("Moderado",M30)))</formula>
    </cfRule>
    <cfRule type="containsText" dxfId="1630" priority="444" operator="containsText" text="Alto">
      <formula>NOT(ISERROR(SEARCH("Alto",M30)))</formula>
    </cfRule>
    <cfRule type="containsText" dxfId="1629"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628" priority="436" operator="containsText" text="3- Moderado">
      <formula>NOT(ISERROR(SEARCH("3- Moderado",N30)))</formula>
    </cfRule>
    <cfRule type="containsText" dxfId="1627" priority="437" operator="containsText" text="6- Moderado">
      <formula>NOT(ISERROR(SEARCH("6- Moderado",N30)))</formula>
    </cfRule>
    <cfRule type="containsText" dxfId="1626" priority="438" operator="containsText" text="4- Moderado">
      <formula>NOT(ISERROR(SEARCH("4- Moderado",N30)))</formula>
    </cfRule>
    <cfRule type="containsText" dxfId="1625" priority="439" operator="containsText" text="3- Bajo">
      <formula>NOT(ISERROR(SEARCH("3- Bajo",N30)))</formula>
    </cfRule>
    <cfRule type="containsText" dxfId="1624" priority="440" operator="containsText" text="4- Bajo">
      <formula>NOT(ISERROR(SEARCH("4- Bajo",N30)))</formula>
    </cfRule>
    <cfRule type="containsText" dxfId="1623" priority="441" operator="containsText" text="1- Bajo">
      <formula>NOT(ISERROR(SEARCH("1- Bajo",N30)))</formula>
    </cfRule>
  </conditionalFormatting>
  <conditionalFormatting sqref="H30:H34">
    <cfRule type="containsText" dxfId="1622" priority="423" operator="containsText" text="Muy Alta">
      <formula>NOT(ISERROR(SEARCH("Muy Alta",H30)))</formula>
    </cfRule>
    <cfRule type="containsText" dxfId="1621" priority="424" operator="containsText" text="Alta">
      <formula>NOT(ISERROR(SEARCH("Alta",H30)))</formula>
    </cfRule>
    <cfRule type="containsText" dxfId="1620" priority="425" operator="containsText" text="Muy Alta">
      <formula>NOT(ISERROR(SEARCH("Muy Alta",H30)))</formula>
    </cfRule>
    <cfRule type="containsText" dxfId="1619" priority="430" operator="containsText" text="Muy Baja">
      <formula>NOT(ISERROR(SEARCH("Muy Baja",H30)))</formula>
    </cfRule>
    <cfRule type="containsText" dxfId="1618" priority="431" operator="containsText" text="Baja">
      <formula>NOT(ISERROR(SEARCH("Baja",H30)))</formula>
    </cfRule>
    <cfRule type="containsText" dxfId="1617" priority="432" operator="containsText" text="Media">
      <formula>NOT(ISERROR(SEARCH("Media",H30)))</formula>
    </cfRule>
    <cfRule type="containsText" dxfId="1616" priority="433" operator="containsText" text="Alta">
      <formula>NOT(ISERROR(SEARCH("Alta",H30)))</formula>
    </cfRule>
    <cfRule type="containsText" dxfId="1615" priority="435" operator="containsText" text="Muy Alta">
      <formula>NOT(ISERROR(SEARCH("Muy Alta",H30)))</formula>
    </cfRule>
  </conditionalFormatting>
  <conditionalFormatting sqref="I30:I34">
    <cfRule type="containsText" dxfId="1614" priority="426" operator="containsText" text="Catastrófico">
      <formula>NOT(ISERROR(SEARCH("Catastrófico",I30)))</formula>
    </cfRule>
    <cfRule type="containsText" dxfId="1613" priority="427" operator="containsText" text="Mayor">
      <formula>NOT(ISERROR(SEARCH("Mayor",I30)))</formula>
    </cfRule>
    <cfRule type="containsText" dxfId="1612" priority="428" operator="containsText" text="Menor">
      <formula>NOT(ISERROR(SEARCH("Menor",I30)))</formula>
    </cfRule>
    <cfRule type="containsText" dxfId="1611" priority="429" operator="containsText" text="Leve">
      <formula>NOT(ISERROR(SEARCH("Leve",I30)))</formula>
    </cfRule>
    <cfRule type="containsText" dxfId="1610" priority="434" operator="containsText" text="Moderado">
      <formula>NOT(ISERROR(SEARCH("Moderado",I30)))</formula>
    </cfRule>
  </conditionalFormatting>
  <conditionalFormatting sqref="K30:K34">
    <cfRule type="containsText" dxfId="1609" priority="421" operator="containsText" text="Media">
      <formula>NOT(ISERROR(SEARCH("Media",K30)))</formula>
    </cfRule>
  </conditionalFormatting>
  <conditionalFormatting sqref="L30:L34">
    <cfRule type="containsText" dxfId="1608" priority="420" operator="containsText" text="Moderado">
      <formula>NOT(ISERROR(SEARCH("Moderado",L30)))</formula>
    </cfRule>
  </conditionalFormatting>
  <conditionalFormatting sqref="J30:J34">
    <cfRule type="containsText" dxfId="1607" priority="419" operator="containsText" text="Moderado">
      <formula>NOT(ISERROR(SEARCH("Moderado",J30)))</formula>
    </cfRule>
  </conditionalFormatting>
  <conditionalFormatting sqref="J30:J34">
    <cfRule type="containsText" dxfId="1606" priority="417" operator="containsText" text="Bajo">
      <formula>NOT(ISERROR(SEARCH("Bajo",J30)))</formula>
    </cfRule>
    <cfRule type="containsText" dxfId="1605" priority="418" operator="containsText" text="Extremo">
      <formula>NOT(ISERROR(SEARCH("Extremo",J30)))</formula>
    </cfRule>
  </conditionalFormatting>
  <conditionalFormatting sqref="K30:K34">
    <cfRule type="containsText" dxfId="1604" priority="415" operator="containsText" text="Baja">
      <formula>NOT(ISERROR(SEARCH("Baja",K30)))</formula>
    </cfRule>
    <cfRule type="containsText" dxfId="1603" priority="416" operator="containsText" text="Muy Baja">
      <formula>NOT(ISERROR(SEARCH("Muy Baja",K30)))</formula>
    </cfRule>
  </conditionalFormatting>
  <conditionalFormatting sqref="K30:K34">
    <cfRule type="containsText" dxfId="1602" priority="413" operator="containsText" text="Muy Alta">
      <formula>NOT(ISERROR(SEARCH("Muy Alta",K30)))</formula>
    </cfRule>
    <cfRule type="containsText" dxfId="1601" priority="414" operator="containsText" text="Alta">
      <formula>NOT(ISERROR(SEARCH("Alta",K30)))</formula>
    </cfRule>
  </conditionalFormatting>
  <conditionalFormatting sqref="L30:L34">
    <cfRule type="containsText" dxfId="1600" priority="409" operator="containsText" text="Catastrófico">
      <formula>NOT(ISERROR(SEARCH("Catastrófico",L30)))</formula>
    </cfRule>
    <cfRule type="containsText" dxfId="1599" priority="410" operator="containsText" text="Mayor">
      <formula>NOT(ISERROR(SEARCH("Mayor",L30)))</formula>
    </cfRule>
    <cfRule type="containsText" dxfId="1598" priority="411" operator="containsText" text="Menor">
      <formula>NOT(ISERROR(SEARCH("Menor",L30)))</formula>
    </cfRule>
    <cfRule type="containsText" dxfId="1597" priority="412" operator="containsText" text="Leve">
      <formula>NOT(ISERROR(SEARCH("Leve",L30)))</formula>
    </cfRule>
  </conditionalFormatting>
  <conditionalFormatting sqref="K35:L35">
    <cfRule type="containsText" dxfId="1596" priority="403" operator="containsText" text="3- Moderado">
      <formula>NOT(ISERROR(SEARCH("3- Moderado",K35)))</formula>
    </cfRule>
    <cfRule type="containsText" dxfId="1595" priority="404" operator="containsText" text="6- Moderado">
      <formula>NOT(ISERROR(SEARCH("6- Moderado",K35)))</formula>
    </cfRule>
    <cfRule type="containsText" dxfId="1594" priority="405" operator="containsText" text="4- Moderado">
      <formula>NOT(ISERROR(SEARCH("4- Moderado",K35)))</formula>
    </cfRule>
    <cfRule type="containsText" dxfId="1593" priority="406" operator="containsText" text="3- Bajo">
      <formula>NOT(ISERROR(SEARCH("3- Bajo",K35)))</formula>
    </cfRule>
    <cfRule type="containsText" dxfId="1592" priority="407" operator="containsText" text="4- Bajo">
      <formula>NOT(ISERROR(SEARCH("4- Bajo",K35)))</formula>
    </cfRule>
    <cfRule type="containsText" dxfId="1591" priority="408" operator="containsText" text="1- Bajo">
      <formula>NOT(ISERROR(SEARCH("1- Bajo",K35)))</formula>
    </cfRule>
  </conditionalFormatting>
  <conditionalFormatting sqref="H35:I35">
    <cfRule type="containsText" dxfId="1590" priority="397" operator="containsText" text="3- Moderado">
      <formula>NOT(ISERROR(SEARCH("3- Moderado",H35)))</formula>
    </cfRule>
    <cfRule type="containsText" dxfId="1589" priority="398" operator="containsText" text="6- Moderado">
      <formula>NOT(ISERROR(SEARCH("6- Moderado",H35)))</formula>
    </cfRule>
    <cfRule type="containsText" dxfId="1588" priority="399" operator="containsText" text="4- Moderado">
      <formula>NOT(ISERROR(SEARCH("4- Moderado",H35)))</formula>
    </cfRule>
    <cfRule type="containsText" dxfId="1587" priority="400" operator="containsText" text="3- Bajo">
      <formula>NOT(ISERROR(SEARCH("3- Bajo",H35)))</formula>
    </cfRule>
    <cfRule type="containsText" dxfId="1586" priority="401" operator="containsText" text="4- Bajo">
      <formula>NOT(ISERROR(SEARCH("4- Bajo",H35)))</formula>
    </cfRule>
    <cfRule type="containsText" dxfId="1585" priority="402" operator="containsText" text="1- Bajo">
      <formula>NOT(ISERROR(SEARCH("1- Bajo",H35)))</formula>
    </cfRule>
  </conditionalFormatting>
  <conditionalFormatting sqref="A35 C35:E35">
    <cfRule type="containsText" dxfId="1584" priority="391" operator="containsText" text="3- Moderado">
      <formula>NOT(ISERROR(SEARCH("3- Moderado",A35)))</formula>
    </cfRule>
    <cfRule type="containsText" dxfId="1583" priority="392" operator="containsText" text="6- Moderado">
      <formula>NOT(ISERROR(SEARCH("6- Moderado",A35)))</formula>
    </cfRule>
    <cfRule type="containsText" dxfId="1582" priority="393" operator="containsText" text="4- Moderado">
      <formula>NOT(ISERROR(SEARCH("4- Moderado",A35)))</formula>
    </cfRule>
    <cfRule type="containsText" dxfId="1581" priority="394" operator="containsText" text="3- Bajo">
      <formula>NOT(ISERROR(SEARCH("3- Bajo",A35)))</formula>
    </cfRule>
    <cfRule type="containsText" dxfId="1580" priority="395" operator="containsText" text="4- Bajo">
      <formula>NOT(ISERROR(SEARCH("4- Bajo",A35)))</formula>
    </cfRule>
    <cfRule type="containsText" dxfId="1579" priority="396" operator="containsText" text="1- Bajo">
      <formula>NOT(ISERROR(SEARCH("1- Bajo",A35)))</formula>
    </cfRule>
  </conditionalFormatting>
  <conditionalFormatting sqref="F35:G35">
    <cfRule type="containsText" dxfId="1578" priority="385" operator="containsText" text="3- Moderado">
      <formula>NOT(ISERROR(SEARCH("3- Moderado",F35)))</formula>
    </cfRule>
    <cfRule type="containsText" dxfId="1577" priority="386" operator="containsText" text="6- Moderado">
      <formula>NOT(ISERROR(SEARCH("6- Moderado",F35)))</formula>
    </cfRule>
    <cfRule type="containsText" dxfId="1576" priority="387" operator="containsText" text="4- Moderado">
      <formula>NOT(ISERROR(SEARCH("4- Moderado",F35)))</formula>
    </cfRule>
    <cfRule type="containsText" dxfId="1575" priority="388" operator="containsText" text="3- Bajo">
      <formula>NOT(ISERROR(SEARCH("3- Bajo",F35)))</formula>
    </cfRule>
    <cfRule type="containsText" dxfId="1574" priority="389" operator="containsText" text="4- Bajo">
      <formula>NOT(ISERROR(SEARCH("4- Bajo",F35)))</formula>
    </cfRule>
    <cfRule type="containsText" dxfId="1573" priority="390" operator="containsText" text="1- Bajo">
      <formula>NOT(ISERROR(SEARCH("1- Bajo",F35)))</formula>
    </cfRule>
  </conditionalFormatting>
  <conditionalFormatting sqref="J35:J39">
    <cfRule type="containsText" dxfId="1572" priority="380" operator="containsText" text="Bajo">
      <formula>NOT(ISERROR(SEARCH("Bajo",J35)))</formula>
    </cfRule>
    <cfRule type="containsText" dxfId="1571" priority="381" operator="containsText" text="Moderado">
      <formula>NOT(ISERROR(SEARCH("Moderado",J35)))</formula>
    </cfRule>
    <cfRule type="containsText" dxfId="1570" priority="382" operator="containsText" text="Alto">
      <formula>NOT(ISERROR(SEARCH("Alto",J35)))</formula>
    </cfRule>
    <cfRule type="containsText" dxfId="1569"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568" priority="355" operator="containsText" text="Moderado">
      <formula>NOT(ISERROR(SEARCH("Moderado",M35)))</formula>
    </cfRule>
    <cfRule type="containsText" dxfId="1567" priority="375" operator="containsText" text="Bajo">
      <formula>NOT(ISERROR(SEARCH("Bajo",M35)))</formula>
    </cfRule>
    <cfRule type="containsText" dxfId="1566" priority="376" operator="containsText" text="Moderado">
      <formula>NOT(ISERROR(SEARCH("Moderado",M35)))</formula>
    </cfRule>
    <cfRule type="containsText" dxfId="1565" priority="377" operator="containsText" text="Alto">
      <formula>NOT(ISERROR(SEARCH("Alto",M35)))</formula>
    </cfRule>
    <cfRule type="containsText" dxfId="1564"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563" priority="369" operator="containsText" text="3- Moderado">
      <formula>NOT(ISERROR(SEARCH("3- Moderado",N35)))</formula>
    </cfRule>
    <cfRule type="containsText" dxfId="1562" priority="370" operator="containsText" text="6- Moderado">
      <formula>NOT(ISERROR(SEARCH("6- Moderado",N35)))</formula>
    </cfRule>
    <cfRule type="containsText" dxfId="1561" priority="371" operator="containsText" text="4- Moderado">
      <formula>NOT(ISERROR(SEARCH("4- Moderado",N35)))</formula>
    </cfRule>
    <cfRule type="containsText" dxfId="1560" priority="372" operator="containsText" text="3- Bajo">
      <formula>NOT(ISERROR(SEARCH("3- Bajo",N35)))</formula>
    </cfRule>
    <cfRule type="containsText" dxfId="1559" priority="373" operator="containsText" text="4- Bajo">
      <formula>NOT(ISERROR(SEARCH("4- Bajo",N35)))</formula>
    </cfRule>
    <cfRule type="containsText" dxfId="1558" priority="374" operator="containsText" text="1- Bajo">
      <formula>NOT(ISERROR(SEARCH("1- Bajo",N35)))</formula>
    </cfRule>
  </conditionalFormatting>
  <conditionalFormatting sqref="H35:H39">
    <cfRule type="containsText" dxfId="1557" priority="356" operator="containsText" text="Muy Alta">
      <formula>NOT(ISERROR(SEARCH("Muy Alta",H35)))</formula>
    </cfRule>
    <cfRule type="containsText" dxfId="1556" priority="357" operator="containsText" text="Alta">
      <formula>NOT(ISERROR(SEARCH("Alta",H35)))</formula>
    </cfRule>
    <cfRule type="containsText" dxfId="1555" priority="358" operator="containsText" text="Muy Alta">
      <formula>NOT(ISERROR(SEARCH("Muy Alta",H35)))</formula>
    </cfRule>
    <cfRule type="containsText" dxfId="1554" priority="363" operator="containsText" text="Muy Baja">
      <formula>NOT(ISERROR(SEARCH("Muy Baja",H35)))</formula>
    </cfRule>
    <cfRule type="containsText" dxfId="1553" priority="364" operator="containsText" text="Baja">
      <formula>NOT(ISERROR(SEARCH("Baja",H35)))</formula>
    </cfRule>
    <cfRule type="containsText" dxfId="1552" priority="365" operator="containsText" text="Media">
      <formula>NOT(ISERROR(SEARCH("Media",H35)))</formula>
    </cfRule>
    <cfRule type="containsText" dxfId="1551" priority="366" operator="containsText" text="Alta">
      <formula>NOT(ISERROR(SEARCH("Alta",H35)))</formula>
    </cfRule>
    <cfRule type="containsText" dxfId="1550" priority="368" operator="containsText" text="Muy Alta">
      <formula>NOT(ISERROR(SEARCH("Muy Alta",H35)))</formula>
    </cfRule>
  </conditionalFormatting>
  <conditionalFormatting sqref="I35:I39">
    <cfRule type="containsText" dxfId="1549" priority="359" operator="containsText" text="Catastrófico">
      <formula>NOT(ISERROR(SEARCH("Catastrófico",I35)))</formula>
    </cfRule>
    <cfRule type="containsText" dxfId="1548" priority="360" operator="containsText" text="Mayor">
      <formula>NOT(ISERROR(SEARCH("Mayor",I35)))</formula>
    </cfRule>
    <cfRule type="containsText" dxfId="1547" priority="361" operator="containsText" text="Menor">
      <formula>NOT(ISERROR(SEARCH("Menor",I35)))</formula>
    </cfRule>
    <cfRule type="containsText" dxfId="1546" priority="362" operator="containsText" text="Leve">
      <formula>NOT(ISERROR(SEARCH("Leve",I35)))</formula>
    </cfRule>
    <cfRule type="containsText" dxfId="1545" priority="367" operator="containsText" text="Moderado">
      <formula>NOT(ISERROR(SEARCH("Moderado",I35)))</formula>
    </cfRule>
  </conditionalFormatting>
  <conditionalFormatting sqref="K35:K39">
    <cfRule type="containsText" dxfId="1544" priority="354" operator="containsText" text="Media">
      <formula>NOT(ISERROR(SEARCH("Media",K35)))</formula>
    </cfRule>
  </conditionalFormatting>
  <conditionalFormatting sqref="L35:L39">
    <cfRule type="containsText" dxfId="1543" priority="353" operator="containsText" text="Moderado">
      <formula>NOT(ISERROR(SEARCH("Moderado",L35)))</formula>
    </cfRule>
  </conditionalFormatting>
  <conditionalFormatting sqref="J35:J39">
    <cfRule type="containsText" dxfId="1542" priority="352" operator="containsText" text="Moderado">
      <formula>NOT(ISERROR(SEARCH("Moderado",J35)))</formula>
    </cfRule>
  </conditionalFormatting>
  <conditionalFormatting sqref="J35:J39">
    <cfRule type="containsText" dxfId="1541" priority="350" operator="containsText" text="Bajo">
      <formula>NOT(ISERROR(SEARCH("Bajo",J35)))</formula>
    </cfRule>
    <cfRule type="containsText" dxfId="1540" priority="351" operator="containsText" text="Extremo">
      <formula>NOT(ISERROR(SEARCH("Extremo",J35)))</formula>
    </cfRule>
  </conditionalFormatting>
  <conditionalFormatting sqref="K35:K39">
    <cfRule type="containsText" dxfId="1539" priority="348" operator="containsText" text="Baja">
      <formula>NOT(ISERROR(SEARCH("Baja",K35)))</formula>
    </cfRule>
    <cfRule type="containsText" dxfId="1538" priority="349" operator="containsText" text="Muy Baja">
      <formula>NOT(ISERROR(SEARCH("Muy Baja",K35)))</formula>
    </cfRule>
  </conditionalFormatting>
  <conditionalFormatting sqref="K35:K39">
    <cfRule type="containsText" dxfId="1537" priority="346" operator="containsText" text="Muy Alta">
      <formula>NOT(ISERROR(SEARCH("Muy Alta",K35)))</formula>
    </cfRule>
    <cfRule type="containsText" dxfId="1536" priority="347" operator="containsText" text="Alta">
      <formula>NOT(ISERROR(SEARCH("Alta",K35)))</formula>
    </cfRule>
  </conditionalFormatting>
  <conditionalFormatting sqref="L35:L39">
    <cfRule type="containsText" dxfId="1535" priority="342" operator="containsText" text="Catastrófico">
      <formula>NOT(ISERROR(SEARCH("Catastrófico",L35)))</formula>
    </cfRule>
    <cfRule type="containsText" dxfId="1534" priority="343" operator="containsText" text="Mayor">
      <formula>NOT(ISERROR(SEARCH("Mayor",L35)))</formula>
    </cfRule>
    <cfRule type="containsText" dxfId="1533" priority="344" operator="containsText" text="Menor">
      <formula>NOT(ISERROR(SEARCH("Menor",L35)))</formula>
    </cfRule>
    <cfRule type="containsText" dxfId="1532" priority="345" operator="containsText" text="Leve">
      <formula>NOT(ISERROR(SEARCH("Leve",L35)))</formula>
    </cfRule>
  </conditionalFormatting>
  <conditionalFormatting sqref="K40:L40">
    <cfRule type="containsText" dxfId="1531" priority="336" operator="containsText" text="3- Moderado">
      <formula>NOT(ISERROR(SEARCH("3- Moderado",K40)))</formula>
    </cfRule>
    <cfRule type="containsText" dxfId="1530" priority="337" operator="containsText" text="6- Moderado">
      <formula>NOT(ISERROR(SEARCH("6- Moderado",K40)))</formula>
    </cfRule>
    <cfRule type="containsText" dxfId="1529" priority="338" operator="containsText" text="4- Moderado">
      <formula>NOT(ISERROR(SEARCH("4- Moderado",K40)))</formula>
    </cfRule>
    <cfRule type="containsText" dxfId="1528" priority="339" operator="containsText" text="3- Bajo">
      <formula>NOT(ISERROR(SEARCH("3- Bajo",K40)))</formula>
    </cfRule>
    <cfRule type="containsText" dxfId="1527" priority="340" operator="containsText" text="4- Bajo">
      <formula>NOT(ISERROR(SEARCH("4- Bajo",K40)))</formula>
    </cfRule>
    <cfRule type="containsText" dxfId="1526" priority="341" operator="containsText" text="1- Bajo">
      <formula>NOT(ISERROR(SEARCH("1- Bajo",K40)))</formula>
    </cfRule>
  </conditionalFormatting>
  <conditionalFormatting sqref="H40:I40">
    <cfRule type="containsText" dxfId="1525" priority="330" operator="containsText" text="3- Moderado">
      <formula>NOT(ISERROR(SEARCH("3- Moderado",H40)))</formula>
    </cfRule>
    <cfRule type="containsText" dxfId="1524" priority="331" operator="containsText" text="6- Moderado">
      <formula>NOT(ISERROR(SEARCH("6- Moderado",H40)))</formula>
    </cfRule>
    <cfRule type="containsText" dxfId="1523" priority="332" operator="containsText" text="4- Moderado">
      <formula>NOT(ISERROR(SEARCH("4- Moderado",H40)))</formula>
    </cfRule>
    <cfRule type="containsText" dxfId="1522" priority="333" operator="containsText" text="3- Bajo">
      <formula>NOT(ISERROR(SEARCH("3- Bajo",H40)))</formula>
    </cfRule>
    <cfRule type="containsText" dxfId="1521" priority="334" operator="containsText" text="4- Bajo">
      <formula>NOT(ISERROR(SEARCH("4- Bajo",H40)))</formula>
    </cfRule>
    <cfRule type="containsText" dxfId="1520" priority="335" operator="containsText" text="1- Bajo">
      <formula>NOT(ISERROR(SEARCH("1- Bajo",H40)))</formula>
    </cfRule>
  </conditionalFormatting>
  <conditionalFormatting sqref="A40 C40:E40">
    <cfRule type="containsText" dxfId="1519" priority="324" operator="containsText" text="3- Moderado">
      <formula>NOT(ISERROR(SEARCH("3- Moderado",A40)))</formula>
    </cfRule>
    <cfRule type="containsText" dxfId="1518" priority="325" operator="containsText" text="6- Moderado">
      <formula>NOT(ISERROR(SEARCH("6- Moderado",A40)))</formula>
    </cfRule>
    <cfRule type="containsText" dxfId="1517" priority="326" operator="containsText" text="4- Moderado">
      <formula>NOT(ISERROR(SEARCH("4- Moderado",A40)))</formula>
    </cfRule>
    <cfRule type="containsText" dxfId="1516" priority="327" operator="containsText" text="3- Bajo">
      <formula>NOT(ISERROR(SEARCH("3- Bajo",A40)))</formula>
    </cfRule>
    <cfRule type="containsText" dxfId="1515" priority="328" operator="containsText" text="4- Bajo">
      <formula>NOT(ISERROR(SEARCH("4- Bajo",A40)))</formula>
    </cfRule>
    <cfRule type="containsText" dxfId="1514" priority="329" operator="containsText" text="1- Bajo">
      <formula>NOT(ISERROR(SEARCH("1- Bajo",A40)))</formula>
    </cfRule>
  </conditionalFormatting>
  <conditionalFormatting sqref="F40:G40">
    <cfRule type="containsText" dxfId="1513" priority="318" operator="containsText" text="3- Moderado">
      <formula>NOT(ISERROR(SEARCH("3- Moderado",F40)))</formula>
    </cfRule>
    <cfRule type="containsText" dxfId="1512" priority="319" operator="containsText" text="6- Moderado">
      <formula>NOT(ISERROR(SEARCH("6- Moderado",F40)))</formula>
    </cfRule>
    <cfRule type="containsText" dxfId="1511" priority="320" operator="containsText" text="4- Moderado">
      <formula>NOT(ISERROR(SEARCH("4- Moderado",F40)))</formula>
    </cfRule>
    <cfRule type="containsText" dxfId="1510" priority="321" operator="containsText" text="3- Bajo">
      <formula>NOT(ISERROR(SEARCH("3- Bajo",F40)))</formula>
    </cfRule>
    <cfRule type="containsText" dxfId="1509" priority="322" operator="containsText" text="4- Bajo">
      <formula>NOT(ISERROR(SEARCH("4- Bajo",F40)))</formula>
    </cfRule>
    <cfRule type="containsText" dxfId="1508" priority="323" operator="containsText" text="1- Bajo">
      <formula>NOT(ISERROR(SEARCH("1- Bajo",F40)))</formula>
    </cfRule>
  </conditionalFormatting>
  <conditionalFormatting sqref="J40:J44">
    <cfRule type="containsText" dxfId="1507" priority="313" operator="containsText" text="Bajo">
      <formula>NOT(ISERROR(SEARCH("Bajo",J40)))</formula>
    </cfRule>
    <cfRule type="containsText" dxfId="1506" priority="314" operator="containsText" text="Moderado">
      <formula>NOT(ISERROR(SEARCH("Moderado",J40)))</formula>
    </cfRule>
    <cfRule type="containsText" dxfId="1505" priority="315" operator="containsText" text="Alto">
      <formula>NOT(ISERROR(SEARCH("Alto",J40)))</formula>
    </cfRule>
    <cfRule type="containsText" dxfId="1504"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503" priority="288" operator="containsText" text="Moderado">
      <formula>NOT(ISERROR(SEARCH("Moderado",M40)))</formula>
    </cfRule>
    <cfRule type="containsText" dxfId="1502" priority="308" operator="containsText" text="Bajo">
      <formula>NOT(ISERROR(SEARCH("Bajo",M40)))</formula>
    </cfRule>
    <cfRule type="containsText" dxfId="1501" priority="309" operator="containsText" text="Moderado">
      <formula>NOT(ISERROR(SEARCH("Moderado",M40)))</formula>
    </cfRule>
    <cfRule type="containsText" dxfId="1500" priority="310" operator="containsText" text="Alto">
      <formula>NOT(ISERROR(SEARCH("Alto",M40)))</formula>
    </cfRule>
    <cfRule type="containsText" dxfId="1499"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498" priority="302" operator="containsText" text="3- Moderado">
      <formula>NOT(ISERROR(SEARCH("3- Moderado",N40)))</formula>
    </cfRule>
    <cfRule type="containsText" dxfId="1497" priority="303" operator="containsText" text="6- Moderado">
      <formula>NOT(ISERROR(SEARCH("6- Moderado",N40)))</formula>
    </cfRule>
    <cfRule type="containsText" dxfId="1496" priority="304" operator="containsText" text="4- Moderado">
      <formula>NOT(ISERROR(SEARCH("4- Moderado",N40)))</formula>
    </cfRule>
    <cfRule type="containsText" dxfId="1495" priority="305" operator="containsText" text="3- Bajo">
      <formula>NOT(ISERROR(SEARCH("3- Bajo",N40)))</formula>
    </cfRule>
    <cfRule type="containsText" dxfId="1494" priority="306" operator="containsText" text="4- Bajo">
      <formula>NOT(ISERROR(SEARCH("4- Bajo",N40)))</formula>
    </cfRule>
    <cfRule type="containsText" dxfId="1493" priority="307" operator="containsText" text="1- Bajo">
      <formula>NOT(ISERROR(SEARCH("1- Bajo",N40)))</formula>
    </cfRule>
  </conditionalFormatting>
  <conditionalFormatting sqref="H40:H44">
    <cfRule type="containsText" dxfId="1492" priority="289" operator="containsText" text="Muy Alta">
      <formula>NOT(ISERROR(SEARCH("Muy Alta",H40)))</formula>
    </cfRule>
    <cfRule type="containsText" dxfId="1491" priority="290" operator="containsText" text="Alta">
      <formula>NOT(ISERROR(SEARCH("Alta",H40)))</formula>
    </cfRule>
    <cfRule type="containsText" dxfId="1490" priority="291" operator="containsText" text="Muy Alta">
      <formula>NOT(ISERROR(SEARCH("Muy Alta",H40)))</formula>
    </cfRule>
    <cfRule type="containsText" dxfId="1489" priority="296" operator="containsText" text="Muy Baja">
      <formula>NOT(ISERROR(SEARCH("Muy Baja",H40)))</formula>
    </cfRule>
    <cfRule type="containsText" dxfId="1488" priority="297" operator="containsText" text="Baja">
      <formula>NOT(ISERROR(SEARCH("Baja",H40)))</formula>
    </cfRule>
    <cfRule type="containsText" dxfId="1487" priority="298" operator="containsText" text="Media">
      <formula>NOT(ISERROR(SEARCH("Media",H40)))</formula>
    </cfRule>
    <cfRule type="containsText" dxfId="1486" priority="299" operator="containsText" text="Alta">
      <formula>NOT(ISERROR(SEARCH("Alta",H40)))</formula>
    </cfRule>
    <cfRule type="containsText" dxfId="1485" priority="301" operator="containsText" text="Muy Alta">
      <formula>NOT(ISERROR(SEARCH("Muy Alta",H40)))</formula>
    </cfRule>
  </conditionalFormatting>
  <conditionalFormatting sqref="I40:I44">
    <cfRule type="containsText" dxfId="1484" priority="292" operator="containsText" text="Catastrófico">
      <formula>NOT(ISERROR(SEARCH("Catastrófico",I40)))</formula>
    </cfRule>
    <cfRule type="containsText" dxfId="1483" priority="293" operator="containsText" text="Mayor">
      <formula>NOT(ISERROR(SEARCH("Mayor",I40)))</formula>
    </cfRule>
    <cfRule type="containsText" dxfId="1482" priority="294" operator="containsText" text="Menor">
      <formula>NOT(ISERROR(SEARCH("Menor",I40)))</formula>
    </cfRule>
    <cfRule type="containsText" dxfId="1481" priority="295" operator="containsText" text="Leve">
      <formula>NOT(ISERROR(SEARCH("Leve",I40)))</formula>
    </cfRule>
    <cfRule type="containsText" dxfId="1480" priority="300" operator="containsText" text="Moderado">
      <formula>NOT(ISERROR(SEARCH("Moderado",I40)))</formula>
    </cfRule>
  </conditionalFormatting>
  <conditionalFormatting sqref="K40:K44">
    <cfRule type="containsText" dxfId="1479" priority="287" operator="containsText" text="Media">
      <formula>NOT(ISERROR(SEARCH("Media",K40)))</formula>
    </cfRule>
  </conditionalFormatting>
  <conditionalFormatting sqref="L40:L44">
    <cfRule type="containsText" dxfId="1478" priority="286" operator="containsText" text="Moderado">
      <formula>NOT(ISERROR(SEARCH("Moderado",L40)))</formula>
    </cfRule>
  </conditionalFormatting>
  <conditionalFormatting sqref="J40:J44">
    <cfRule type="containsText" dxfId="1477" priority="285" operator="containsText" text="Moderado">
      <formula>NOT(ISERROR(SEARCH("Moderado",J40)))</formula>
    </cfRule>
  </conditionalFormatting>
  <conditionalFormatting sqref="J40:J44">
    <cfRule type="containsText" dxfId="1476" priority="283" operator="containsText" text="Bajo">
      <formula>NOT(ISERROR(SEARCH("Bajo",J40)))</formula>
    </cfRule>
    <cfRule type="containsText" dxfId="1475" priority="284" operator="containsText" text="Extremo">
      <formula>NOT(ISERROR(SEARCH("Extremo",J40)))</formula>
    </cfRule>
  </conditionalFormatting>
  <conditionalFormatting sqref="K40:K44">
    <cfRule type="containsText" dxfId="1474" priority="281" operator="containsText" text="Baja">
      <formula>NOT(ISERROR(SEARCH("Baja",K40)))</formula>
    </cfRule>
    <cfRule type="containsText" dxfId="1473" priority="282" operator="containsText" text="Muy Baja">
      <formula>NOT(ISERROR(SEARCH("Muy Baja",K40)))</formula>
    </cfRule>
  </conditionalFormatting>
  <conditionalFormatting sqref="K40:K44">
    <cfRule type="containsText" dxfId="1472" priority="279" operator="containsText" text="Muy Alta">
      <formula>NOT(ISERROR(SEARCH("Muy Alta",K40)))</formula>
    </cfRule>
    <cfRule type="containsText" dxfId="1471" priority="280" operator="containsText" text="Alta">
      <formula>NOT(ISERROR(SEARCH("Alta",K40)))</formula>
    </cfRule>
  </conditionalFormatting>
  <conditionalFormatting sqref="L40:L44">
    <cfRule type="containsText" dxfId="1470" priority="275" operator="containsText" text="Catastrófico">
      <formula>NOT(ISERROR(SEARCH("Catastrófico",L40)))</formula>
    </cfRule>
    <cfRule type="containsText" dxfId="1469" priority="276" operator="containsText" text="Mayor">
      <formula>NOT(ISERROR(SEARCH("Mayor",L40)))</formula>
    </cfRule>
    <cfRule type="containsText" dxfId="1468" priority="277" operator="containsText" text="Menor">
      <formula>NOT(ISERROR(SEARCH("Menor",L40)))</formula>
    </cfRule>
    <cfRule type="containsText" dxfId="1467" priority="278" operator="containsText" text="Leve">
      <formula>NOT(ISERROR(SEARCH("Leve",L40)))</formula>
    </cfRule>
  </conditionalFormatting>
  <conditionalFormatting sqref="K45:L45">
    <cfRule type="containsText" dxfId="1466" priority="269" operator="containsText" text="3- Moderado">
      <formula>NOT(ISERROR(SEARCH("3- Moderado",K45)))</formula>
    </cfRule>
    <cfRule type="containsText" dxfId="1465" priority="270" operator="containsText" text="6- Moderado">
      <formula>NOT(ISERROR(SEARCH("6- Moderado",K45)))</formula>
    </cfRule>
    <cfRule type="containsText" dxfId="1464" priority="271" operator="containsText" text="4- Moderado">
      <formula>NOT(ISERROR(SEARCH("4- Moderado",K45)))</formula>
    </cfRule>
    <cfRule type="containsText" dxfId="1463" priority="272" operator="containsText" text="3- Bajo">
      <formula>NOT(ISERROR(SEARCH("3- Bajo",K45)))</formula>
    </cfRule>
    <cfRule type="containsText" dxfId="1462" priority="273" operator="containsText" text="4- Bajo">
      <formula>NOT(ISERROR(SEARCH("4- Bajo",K45)))</formula>
    </cfRule>
    <cfRule type="containsText" dxfId="1461" priority="274" operator="containsText" text="1- Bajo">
      <formula>NOT(ISERROR(SEARCH("1- Bajo",K45)))</formula>
    </cfRule>
  </conditionalFormatting>
  <conditionalFormatting sqref="H45:I45">
    <cfRule type="containsText" dxfId="1460" priority="263" operator="containsText" text="3- Moderado">
      <formula>NOT(ISERROR(SEARCH("3- Moderado",H45)))</formula>
    </cfRule>
    <cfRule type="containsText" dxfId="1459" priority="264" operator="containsText" text="6- Moderado">
      <formula>NOT(ISERROR(SEARCH("6- Moderado",H45)))</formula>
    </cfRule>
    <cfRule type="containsText" dxfId="1458" priority="265" operator="containsText" text="4- Moderado">
      <formula>NOT(ISERROR(SEARCH("4- Moderado",H45)))</formula>
    </cfRule>
    <cfRule type="containsText" dxfId="1457" priority="266" operator="containsText" text="3- Bajo">
      <formula>NOT(ISERROR(SEARCH("3- Bajo",H45)))</formula>
    </cfRule>
    <cfRule type="containsText" dxfId="1456" priority="267" operator="containsText" text="4- Bajo">
      <formula>NOT(ISERROR(SEARCH("4- Bajo",H45)))</formula>
    </cfRule>
    <cfRule type="containsText" dxfId="1455" priority="268" operator="containsText" text="1- Bajo">
      <formula>NOT(ISERROR(SEARCH("1- Bajo",H45)))</formula>
    </cfRule>
  </conditionalFormatting>
  <conditionalFormatting sqref="A45 C45:E45">
    <cfRule type="containsText" dxfId="1454" priority="257" operator="containsText" text="3- Moderado">
      <formula>NOT(ISERROR(SEARCH("3- Moderado",A45)))</formula>
    </cfRule>
    <cfRule type="containsText" dxfId="1453" priority="258" operator="containsText" text="6- Moderado">
      <formula>NOT(ISERROR(SEARCH("6- Moderado",A45)))</formula>
    </cfRule>
    <cfRule type="containsText" dxfId="1452" priority="259" operator="containsText" text="4- Moderado">
      <formula>NOT(ISERROR(SEARCH("4- Moderado",A45)))</formula>
    </cfRule>
    <cfRule type="containsText" dxfId="1451" priority="260" operator="containsText" text="3- Bajo">
      <formula>NOT(ISERROR(SEARCH("3- Bajo",A45)))</formula>
    </cfRule>
    <cfRule type="containsText" dxfId="1450" priority="261" operator="containsText" text="4- Bajo">
      <formula>NOT(ISERROR(SEARCH("4- Bajo",A45)))</formula>
    </cfRule>
    <cfRule type="containsText" dxfId="1449" priority="262" operator="containsText" text="1- Bajo">
      <formula>NOT(ISERROR(SEARCH("1- Bajo",A45)))</formula>
    </cfRule>
  </conditionalFormatting>
  <conditionalFormatting sqref="F45:G45">
    <cfRule type="containsText" dxfId="1448" priority="251" operator="containsText" text="3- Moderado">
      <formula>NOT(ISERROR(SEARCH("3- Moderado",F45)))</formula>
    </cfRule>
    <cfRule type="containsText" dxfId="1447" priority="252" operator="containsText" text="6- Moderado">
      <formula>NOT(ISERROR(SEARCH("6- Moderado",F45)))</formula>
    </cfRule>
    <cfRule type="containsText" dxfId="1446" priority="253" operator="containsText" text="4- Moderado">
      <formula>NOT(ISERROR(SEARCH("4- Moderado",F45)))</formula>
    </cfRule>
    <cfRule type="containsText" dxfId="1445" priority="254" operator="containsText" text="3- Bajo">
      <formula>NOT(ISERROR(SEARCH("3- Bajo",F45)))</formula>
    </cfRule>
    <cfRule type="containsText" dxfId="1444" priority="255" operator="containsText" text="4- Bajo">
      <formula>NOT(ISERROR(SEARCH("4- Bajo",F45)))</formula>
    </cfRule>
    <cfRule type="containsText" dxfId="1443" priority="256" operator="containsText" text="1- Bajo">
      <formula>NOT(ISERROR(SEARCH("1- Bajo",F45)))</formula>
    </cfRule>
  </conditionalFormatting>
  <conditionalFormatting sqref="J45:J49">
    <cfRule type="containsText" dxfId="1442" priority="246" operator="containsText" text="Bajo">
      <formula>NOT(ISERROR(SEARCH("Bajo",J45)))</formula>
    </cfRule>
    <cfRule type="containsText" dxfId="1441" priority="247" operator="containsText" text="Moderado">
      <formula>NOT(ISERROR(SEARCH("Moderado",J45)))</formula>
    </cfRule>
    <cfRule type="containsText" dxfId="1440" priority="248" operator="containsText" text="Alto">
      <formula>NOT(ISERROR(SEARCH("Alto",J45)))</formula>
    </cfRule>
    <cfRule type="containsText" dxfId="1439"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438" priority="221" operator="containsText" text="Moderado">
      <formula>NOT(ISERROR(SEARCH("Moderado",M45)))</formula>
    </cfRule>
    <cfRule type="containsText" dxfId="1437" priority="241" operator="containsText" text="Bajo">
      <formula>NOT(ISERROR(SEARCH("Bajo",M45)))</formula>
    </cfRule>
    <cfRule type="containsText" dxfId="1436" priority="242" operator="containsText" text="Moderado">
      <formula>NOT(ISERROR(SEARCH("Moderado",M45)))</formula>
    </cfRule>
    <cfRule type="containsText" dxfId="1435" priority="243" operator="containsText" text="Alto">
      <formula>NOT(ISERROR(SEARCH("Alto",M45)))</formula>
    </cfRule>
    <cfRule type="containsText" dxfId="1434"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433" priority="235" operator="containsText" text="3- Moderado">
      <formula>NOT(ISERROR(SEARCH("3- Moderado",N45)))</formula>
    </cfRule>
    <cfRule type="containsText" dxfId="1432" priority="236" operator="containsText" text="6- Moderado">
      <formula>NOT(ISERROR(SEARCH("6- Moderado",N45)))</formula>
    </cfRule>
    <cfRule type="containsText" dxfId="1431" priority="237" operator="containsText" text="4- Moderado">
      <formula>NOT(ISERROR(SEARCH("4- Moderado",N45)))</formula>
    </cfRule>
    <cfRule type="containsText" dxfId="1430" priority="238" operator="containsText" text="3- Bajo">
      <formula>NOT(ISERROR(SEARCH("3- Bajo",N45)))</formula>
    </cfRule>
    <cfRule type="containsText" dxfId="1429" priority="239" operator="containsText" text="4- Bajo">
      <formula>NOT(ISERROR(SEARCH("4- Bajo",N45)))</formula>
    </cfRule>
    <cfRule type="containsText" dxfId="1428" priority="240" operator="containsText" text="1- Bajo">
      <formula>NOT(ISERROR(SEARCH("1- Bajo",N45)))</formula>
    </cfRule>
  </conditionalFormatting>
  <conditionalFormatting sqref="H45:H49">
    <cfRule type="containsText" dxfId="1427" priority="222" operator="containsText" text="Muy Alta">
      <formula>NOT(ISERROR(SEARCH("Muy Alta",H45)))</formula>
    </cfRule>
    <cfRule type="containsText" dxfId="1426" priority="223" operator="containsText" text="Alta">
      <formula>NOT(ISERROR(SEARCH("Alta",H45)))</formula>
    </cfRule>
    <cfRule type="containsText" dxfId="1425" priority="224" operator="containsText" text="Muy Alta">
      <formula>NOT(ISERROR(SEARCH("Muy Alta",H45)))</formula>
    </cfRule>
    <cfRule type="containsText" dxfId="1424" priority="229" operator="containsText" text="Muy Baja">
      <formula>NOT(ISERROR(SEARCH("Muy Baja",H45)))</formula>
    </cfRule>
    <cfRule type="containsText" dxfId="1423" priority="230" operator="containsText" text="Baja">
      <formula>NOT(ISERROR(SEARCH("Baja",H45)))</formula>
    </cfRule>
    <cfRule type="containsText" dxfId="1422" priority="231" operator="containsText" text="Media">
      <formula>NOT(ISERROR(SEARCH("Media",H45)))</formula>
    </cfRule>
    <cfRule type="containsText" dxfId="1421" priority="232" operator="containsText" text="Alta">
      <formula>NOT(ISERROR(SEARCH("Alta",H45)))</formula>
    </cfRule>
    <cfRule type="containsText" dxfId="1420" priority="234" operator="containsText" text="Muy Alta">
      <formula>NOT(ISERROR(SEARCH("Muy Alta",H45)))</formula>
    </cfRule>
  </conditionalFormatting>
  <conditionalFormatting sqref="I45:I49">
    <cfRule type="containsText" dxfId="1419" priority="225" operator="containsText" text="Catastrófico">
      <formula>NOT(ISERROR(SEARCH("Catastrófico",I45)))</formula>
    </cfRule>
    <cfRule type="containsText" dxfId="1418" priority="226" operator="containsText" text="Mayor">
      <formula>NOT(ISERROR(SEARCH("Mayor",I45)))</formula>
    </cfRule>
    <cfRule type="containsText" dxfId="1417" priority="227" operator="containsText" text="Menor">
      <formula>NOT(ISERROR(SEARCH("Menor",I45)))</formula>
    </cfRule>
    <cfRule type="containsText" dxfId="1416" priority="228" operator="containsText" text="Leve">
      <formula>NOT(ISERROR(SEARCH("Leve",I45)))</formula>
    </cfRule>
    <cfRule type="containsText" dxfId="1415" priority="233" operator="containsText" text="Moderado">
      <formula>NOT(ISERROR(SEARCH("Moderado",I45)))</formula>
    </cfRule>
  </conditionalFormatting>
  <conditionalFormatting sqref="K45:K49">
    <cfRule type="containsText" dxfId="1414" priority="220" operator="containsText" text="Media">
      <formula>NOT(ISERROR(SEARCH("Media",K45)))</formula>
    </cfRule>
  </conditionalFormatting>
  <conditionalFormatting sqref="L45:L49">
    <cfRule type="containsText" dxfId="1413" priority="219" operator="containsText" text="Moderado">
      <formula>NOT(ISERROR(SEARCH("Moderado",L45)))</formula>
    </cfRule>
  </conditionalFormatting>
  <conditionalFormatting sqref="J45:J49">
    <cfRule type="containsText" dxfId="1412" priority="218" operator="containsText" text="Moderado">
      <formula>NOT(ISERROR(SEARCH("Moderado",J45)))</formula>
    </cfRule>
  </conditionalFormatting>
  <conditionalFormatting sqref="J45:J49">
    <cfRule type="containsText" dxfId="1411" priority="216" operator="containsText" text="Bajo">
      <formula>NOT(ISERROR(SEARCH("Bajo",J45)))</formula>
    </cfRule>
    <cfRule type="containsText" dxfId="1410" priority="217" operator="containsText" text="Extremo">
      <formula>NOT(ISERROR(SEARCH("Extremo",J45)))</formula>
    </cfRule>
  </conditionalFormatting>
  <conditionalFormatting sqref="K45:K49">
    <cfRule type="containsText" dxfId="1409" priority="214" operator="containsText" text="Baja">
      <formula>NOT(ISERROR(SEARCH("Baja",K45)))</formula>
    </cfRule>
    <cfRule type="containsText" dxfId="1408" priority="215" operator="containsText" text="Muy Baja">
      <formula>NOT(ISERROR(SEARCH("Muy Baja",K45)))</formula>
    </cfRule>
  </conditionalFormatting>
  <conditionalFormatting sqref="K45:K49">
    <cfRule type="containsText" dxfId="1407" priority="212" operator="containsText" text="Muy Alta">
      <formula>NOT(ISERROR(SEARCH("Muy Alta",K45)))</formula>
    </cfRule>
    <cfRule type="containsText" dxfId="1406" priority="213" operator="containsText" text="Alta">
      <formula>NOT(ISERROR(SEARCH("Alta",K45)))</formula>
    </cfRule>
  </conditionalFormatting>
  <conditionalFormatting sqref="L45:L49">
    <cfRule type="containsText" dxfId="1405" priority="208" operator="containsText" text="Catastrófico">
      <formula>NOT(ISERROR(SEARCH("Catastrófico",L45)))</formula>
    </cfRule>
    <cfRule type="containsText" dxfId="1404" priority="209" operator="containsText" text="Mayor">
      <formula>NOT(ISERROR(SEARCH("Mayor",L45)))</formula>
    </cfRule>
    <cfRule type="containsText" dxfId="1403" priority="210" operator="containsText" text="Menor">
      <formula>NOT(ISERROR(SEARCH("Menor",L45)))</formula>
    </cfRule>
    <cfRule type="containsText" dxfId="1402" priority="211" operator="containsText" text="Leve">
      <formula>NOT(ISERROR(SEARCH("Leve",L45)))</formula>
    </cfRule>
  </conditionalFormatting>
  <conditionalFormatting sqref="K50:L50">
    <cfRule type="containsText" dxfId="1401" priority="202" operator="containsText" text="3- Moderado">
      <formula>NOT(ISERROR(SEARCH("3- Moderado",K50)))</formula>
    </cfRule>
    <cfRule type="containsText" dxfId="1400" priority="203" operator="containsText" text="6- Moderado">
      <formula>NOT(ISERROR(SEARCH("6- Moderado",K50)))</formula>
    </cfRule>
    <cfRule type="containsText" dxfId="1399" priority="204" operator="containsText" text="4- Moderado">
      <formula>NOT(ISERROR(SEARCH("4- Moderado",K50)))</formula>
    </cfRule>
    <cfRule type="containsText" dxfId="1398" priority="205" operator="containsText" text="3- Bajo">
      <formula>NOT(ISERROR(SEARCH("3- Bajo",K50)))</formula>
    </cfRule>
    <cfRule type="containsText" dxfId="1397" priority="206" operator="containsText" text="4- Bajo">
      <formula>NOT(ISERROR(SEARCH("4- Bajo",K50)))</formula>
    </cfRule>
    <cfRule type="containsText" dxfId="1396" priority="207" operator="containsText" text="1- Bajo">
      <formula>NOT(ISERROR(SEARCH("1- Bajo",K50)))</formula>
    </cfRule>
  </conditionalFormatting>
  <conditionalFormatting sqref="H50:I50">
    <cfRule type="containsText" dxfId="1395" priority="196" operator="containsText" text="3- Moderado">
      <formula>NOT(ISERROR(SEARCH("3- Moderado",H50)))</formula>
    </cfRule>
    <cfRule type="containsText" dxfId="1394" priority="197" operator="containsText" text="6- Moderado">
      <formula>NOT(ISERROR(SEARCH("6- Moderado",H50)))</formula>
    </cfRule>
    <cfRule type="containsText" dxfId="1393" priority="198" operator="containsText" text="4- Moderado">
      <formula>NOT(ISERROR(SEARCH("4- Moderado",H50)))</formula>
    </cfRule>
    <cfRule type="containsText" dxfId="1392" priority="199" operator="containsText" text="3- Bajo">
      <formula>NOT(ISERROR(SEARCH("3- Bajo",H50)))</formula>
    </cfRule>
    <cfRule type="containsText" dxfId="1391" priority="200" operator="containsText" text="4- Bajo">
      <formula>NOT(ISERROR(SEARCH("4- Bajo",H50)))</formula>
    </cfRule>
    <cfRule type="containsText" dxfId="1390" priority="201" operator="containsText" text="1- Bajo">
      <formula>NOT(ISERROR(SEARCH("1- Bajo",H50)))</formula>
    </cfRule>
  </conditionalFormatting>
  <conditionalFormatting sqref="A50 C50:E50">
    <cfRule type="containsText" dxfId="1389" priority="190" operator="containsText" text="3- Moderado">
      <formula>NOT(ISERROR(SEARCH("3- Moderado",A50)))</formula>
    </cfRule>
    <cfRule type="containsText" dxfId="1388" priority="191" operator="containsText" text="6- Moderado">
      <formula>NOT(ISERROR(SEARCH("6- Moderado",A50)))</formula>
    </cfRule>
    <cfRule type="containsText" dxfId="1387" priority="192" operator="containsText" text="4- Moderado">
      <formula>NOT(ISERROR(SEARCH("4- Moderado",A50)))</formula>
    </cfRule>
    <cfRule type="containsText" dxfId="1386" priority="193" operator="containsText" text="3- Bajo">
      <formula>NOT(ISERROR(SEARCH("3- Bajo",A50)))</formula>
    </cfRule>
    <cfRule type="containsText" dxfId="1385" priority="194" operator="containsText" text="4- Bajo">
      <formula>NOT(ISERROR(SEARCH("4- Bajo",A50)))</formula>
    </cfRule>
    <cfRule type="containsText" dxfId="1384" priority="195" operator="containsText" text="1- Bajo">
      <formula>NOT(ISERROR(SEARCH("1- Bajo",A50)))</formula>
    </cfRule>
  </conditionalFormatting>
  <conditionalFormatting sqref="F50:G50">
    <cfRule type="containsText" dxfId="1383" priority="184" operator="containsText" text="3- Moderado">
      <formula>NOT(ISERROR(SEARCH("3- Moderado",F50)))</formula>
    </cfRule>
    <cfRule type="containsText" dxfId="1382" priority="185" operator="containsText" text="6- Moderado">
      <formula>NOT(ISERROR(SEARCH("6- Moderado",F50)))</formula>
    </cfRule>
    <cfRule type="containsText" dxfId="1381" priority="186" operator="containsText" text="4- Moderado">
      <formula>NOT(ISERROR(SEARCH("4- Moderado",F50)))</formula>
    </cfRule>
    <cfRule type="containsText" dxfId="1380" priority="187" operator="containsText" text="3- Bajo">
      <formula>NOT(ISERROR(SEARCH("3- Bajo",F50)))</formula>
    </cfRule>
    <cfRule type="containsText" dxfId="1379" priority="188" operator="containsText" text="4- Bajo">
      <formula>NOT(ISERROR(SEARCH("4- Bajo",F50)))</formula>
    </cfRule>
    <cfRule type="containsText" dxfId="1378" priority="189" operator="containsText" text="1- Bajo">
      <formula>NOT(ISERROR(SEARCH("1- Bajo",F50)))</formula>
    </cfRule>
  </conditionalFormatting>
  <conditionalFormatting sqref="J50:J54">
    <cfRule type="containsText" dxfId="1377" priority="179" operator="containsText" text="Bajo">
      <formula>NOT(ISERROR(SEARCH("Bajo",J50)))</formula>
    </cfRule>
    <cfRule type="containsText" dxfId="1376" priority="180" operator="containsText" text="Moderado">
      <formula>NOT(ISERROR(SEARCH("Moderado",J50)))</formula>
    </cfRule>
    <cfRule type="containsText" dxfId="1375" priority="181" operator="containsText" text="Alto">
      <formula>NOT(ISERROR(SEARCH("Alto",J50)))</formula>
    </cfRule>
    <cfRule type="containsText" dxfId="1374"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373" priority="154" operator="containsText" text="Moderado">
      <formula>NOT(ISERROR(SEARCH("Moderado",M50)))</formula>
    </cfRule>
    <cfRule type="containsText" dxfId="1372" priority="174" operator="containsText" text="Bajo">
      <formula>NOT(ISERROR(SEARCH("Bajo",M50)))</formula>
    </cfRule>
    <cfRule type="containsText" dxfId="1371" priority="175" operator="containsText" text="Moderado">
      <formula>NOT(ISERROR(SEARCH("Moderado",M50)))</formula>
    </cfRule>
    <cfRule type="containsText" dxfId="1370" priority="176" operator="containsText" text="Alto">
      <formula>NOT(ISERROR(SEARCH("Alto",M50)))</formula>
    </cfRule>
    <cfRule type="containsText" dxfId="1369"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368" priority="168" operator="containsText" text="3- Moderado">
      <formula>NOT(ISERROR(SEARCH("3- Moderado",N50)))</formula>
    </cfRule>
    <cfRule type="containsText" dxfId="1367" priority="169" operator="containsText" text="6- Moderado">
      <formula>NOT(ISERROR(SEARCH("6- Moderado",N50)))</formula>
    </cfRule>
    <cfRule type="containsText" dxfId="1366" priority="170" operator="containsText" text="4- Moderado">
      <formula>NOT(ISERROR(SEARCH("4- Moderado",N50)))</formula>
    </cfRule>
    <cfRule type="containsText" dxfId="1365" priority="171" operator="containsText" text="3- Bajo">
      <formula>NOT(ISERROR(SEARCH("3- Bajo",N50)))</formula>
    </cfRule>
    <cfRule type="containsText" dxfId="1364" priority="172" operator="containsText" text="4- Bajo">
      <formula>NOT(ISERROR(SEARCH("4- Bajo",N50)))</formula>
    </cfRule>
    <cfRule type="containsText" dxfId="1363" priority="173" operator="containsText" text="1- Bajo">
      <formula>NOT(ISERROR(SEARCH("1- Bajo",N50)))</formula>
    </cfRule>
  </conditionalFormatting>
  <conditionalFormatting sqref="H50:H54">
    <cfRule type="containsText" dxfId="1362" priority="155" operator="containsText" text="Muy Alta">
      <formula>NOT(ISERROR(SEARCH("Muy Alta",H50)))</formula>
    </cfRule>
    <cfRule type="containsText" dxfId="1361" priority="156" operator="containsText" text="Alta">
      <formula>NOT(ISERROR(SEARCH("Alta",H50)))</formula>
    </cfRule>
    <cfRule type="containsText" dxfId="1360" priority="157" operator="containsText" text="Muy Alta">
      <formula>NOT(ISERROR(SEARCH("Muy Alta",H50)))</formula>
    </cfRule>
    <cfRule type="containsText" dxfId="1359" priority="162" operator="containsText" text="Muy Baja">
      <formula>NOT(ISERROR(SEARCH("Muy Baja",H50)))</formula>
    </cfRule>
    <cfRule type="containsText" dxfId="1358" priority="163" operator="containsText" text="Baja">
      <formula>NOT(ISERROR(SEARCH("Baja",H50)))</formula>
    </cfRule>
    <cfRule type="containsText" dxfId="1357" priority="164" operator="containsText" text="Media">
      <formula>NOT(ISERROR(SEARCH("Media",H50)))</formula>
    </cfRule>
    <cfRule type="containsText" dxfId="1356" priority="165" operator="containsText" text="Alta">
      <formula>NOT(ISERROR(SEARCH("Alta",H50)))</formula>
    </cfRule>
    <cfRule type="containsText" dxfId="1355" priority="167" operator="containsText" text="Muy Alta">
      <formula>NOT(ISERROR(SEARCH("Muy Alta",H50)))</formula>
    </cfRule>
  </conditionalFormatting>
  <conditionalFormatting sqref="I50:I54">
    <cfRule type="containsText" dxfId="1354" priority="158" operator="containsText" text="Catastrófico">
      <formula>NOT(ISERROR(SEARCH("Catastrófico",I50)))</formula>
    </cfRule>
    <cfRule type="containsText" dxfId="1353" priority="159" operator="containsText" text="Mayor">
      <formula>NOT(ISERROR(SEARCH("Mayor",I50)))</formula>
    </cfRule>
    <cfRule type="containsText" dxfId="1352" priority="160" operator="containsText" text="Menor">
      <formula>NOT(ISERROR(SEARCH("Menor",I50)))</formula>
    </cfRule>
    <cfRule type="containsText" dxfId="1351" priority="161" operator="containsText" text="Leve">
      <formula>NOT(ISERROR(SEARCH("Leve",I50)))</formula>
    </cfRule>
    <cfRule type="containsText" dxfId="1350" priority="166" operator="containsText" text="Moderado">
      <formula>NOT(ISERROR(SEARCH("Moderado",I50)))</formula>
    </cfRule>
  </conditionalFormatting>
  <conditionalFormatting sqref="K50:K54">
    <cfRule type="containsText" dxfId="1349" priority="153" operator="containsText" text="Media">
      <formula>NOT(ISERROR(SEARCH("Media",K50)))</formula>
    </cfRule>
  </conditionalFormatting>
  <conditionalFormatting sqref="L50:L54">
    <cfRule type="containsText" dxfId="1348" priority="152" operator="containsText" text="Moderado">
      <formula>NOT(ISERROR(SEARCH("Moderado",L50)))</formula>
    </cfRule>
  </conditionalFormatting>
  <conditionalFormatting sqref="J50:J54">
    <cfRule type="containsText" dxfId="1347" priority="151" operator="containsText" text="Moderado">
      <formula>NOT(ISERROR(SEARCH("Moderado",J50)))</formula>
    </cfRule>
  </conditionalFormatting>
  <conditionalFormatting sqref="J50:J54">
    <cfRule type="containsText" dxfId="1346" priority="149" operator="containsText" text="Bajo">
      <formula>NOT(ISERROR(SEARCH("Bajo",J50)))</formula>
    </cfRule>
    <cfRule type="containsText" dxfId="1345" priority="150" operator="containsText" text="Extremo">
      <formula>NOT(ISERROR(SEARCH("Extremo",J50)))</formula>
    </cfRule>
  </conditionalFormatting>
  <conditionalFormatting sqref="K50:K54">
    <cfRule type="containsText" dxfId="1344" priority="147" operator="containsText" text="Baja">
      <formula>NOT(ISERROR(SEARCH("Baja",K50)))</formula>
    </cfRule>
    <cfRule type="containsText" dxfId="1343" priority="148" operator="containsText" text="Muy Baja">
      <formula>NOT(ISERROR(SEARCH("Muy Baja",K50)))</formula>
    </cfRule>
  </conditionalFormatting>
  <conditionalFormatting sqref="K50:K54">
    <cfRule type="containsText" dxfId="1342" priority="145" operator="containsText" text="Muy Alta">
      <formula>NOT(ISERROR(SEARCH("Muy Alta",K50)))</formula>
    </cfRule>
    <cfRule type="containsText" dxfId="1341" priority="146" operator="containsText" text="Alta">
      <formula>NOT(ISERROR(SEARCH("Alta",K50)))</formula>
    </cfRule>
  </conditionalFormatting>
  <conditionalFormatting sqref="L50:L54">
    <cfRule type="containsText" dxfId="1340" priority="141" operator="containsText" text="Catastrófico">
      <formula>NOT(ISERROR(SEARCH("Catastrófico",L50)))</formula>
    </cfRule>
    <cfRule type="containsText" dxfId="1339" priority="142" operator="containsText" text="Mayor">
      <formula>NOT(ISERROR(SEARCH("Mayor",L50)))</formula>
    </cfRule>
    <cfRule type="containsText" dxfId="1338" priority="143" operator="containsText" text="Menor">
      <formula>NOT(ISERROR(SEARCH("Menor",L50)))</formula>
    </cfRule>
    <cfRule type="containsText" dxfId="1337" priority="144" operator="containsText" text="Leve">
      <formula>NOT(ISERROR(SEARCH("Leve",L50)))</formula>
    </cfRule>
  </conditionalFormatting>
  <conditionalFormatting sqref="K55:L55">
    <cfRule type="containsText" dxfId="1336" priority="135" operator="containsText" text="3- Moderado">
      <formula>NOT(ISERROR(SEARCH("3- Moderado",K55)))</formula>
    </cfRule>
    <cfRule type="containsText" dxfId="1335" priority="136" operator="containsText" text="6- Moderado">
      <formula>NOT(ISERROR(SEARCH("6- Moderado",K55)))</formula>
    </cfRule>
    <cfRule type="containsText" dxfId="1334" priority="137" operator="containsText" text="4- Moderado">
      <formula>NOT(ISERROR(SEARCH("4- Moderado",K55)))</formula>
    </cfRule>
    <cfRule type="containsText" dxfId="1333" priority="138" operator="containsText" text="3- Bajo">
      <formula>NOT(ISERROR(SEARCH("3- Bajo",K55)))</formula>
    </cfRule>
    <cfRule type="containsText" dxfId="1332" priority="139" operator="containsText" text="4- Bajo">
      <formula>NOT(ISERROR(SEARCH("4- Bajo",K55)))</formula>
    </cfRule>
    <cfRule type="containsText" dxfId="1331" priority="140" operator="containsText" text="1- Bajo">
      <formula>NOT(ISERROR(SEARCH("1- Bajo",K55)))</formula>
    </cfRule>
  </conditionalFormatting>
  <conditionalFormatting sqref="H55:I55">
    <cfRule type="containsText" dxfId="1330" priority="129" operator="containsText" text="3- Moderado">
      <formula>NOT(ISERROR(SEARCH("3- Moderado",H55)))</formula>
    </cfRule>
    <cfRule type="containsText" dxfId="1329" priority="130" operator="containsText" text="6- Moderado">
      <formula>NOT(ISERROR(SEARCH("6- Moderado",H55)))</formula>
    </cfRule>
    <cfRule type="containsText" dxfId="1328" priority="131" operator="containsText" text="4- Moderado">
      <formula>NOT(ISERROR(SEARCH("4- Moderado",H55)))</formula>
    </cfRule>
    <cfRule type="containsText" dxfId="1327" priority="132" operator="containsText" text="3- Bajo">
      <formula>NOT(ISERROR(SEARCH("3- Bajo",H55)))</formula>
    </cfRule>
    <cfRule type="containsText" dxfId="1326" priority="133" operator="containsText" text="4- Bajo">
      <formula>NOT(ISERROR(SEARCH("4- Bajo",H55)))</formula>
    </cfRule>
    <cfRule type="containsText" dxfId="1325" priority="134" operator="containsText" text="1- Bajo">
      <formula>NOT(ISERROR(SEARCH("1- Bajo",H55)))</formula>
    </cfRule>
  </conditionalFormatting>
  <conditionalFormatting sqref="A55 C55:E55">
    <cfRule type="containsText" dxfId="1324" priority="123" operator="containsText" text="3- Moderado">
      <formula>NOT(ISERROR(SEARCH("3- Moderado",A55)))</formula>
    </cfRule>
    <cfRule type="containsText" dxfId="1323" priority="124" operator="containsText" text="6- Moderado">
      <formula>NOT(ISERROR(SEARCH("6- Moderado",A55)))</formula>
    </cfRule>
    <cfRule type="containsText" dxfId="1322" priority="125" operator="containsText" text="4- Moderado">
      <formula>NOT(ISERROR(SEARCH("4- Moderado",A55)))</formula>
    </cfRule>
    <cfRule type="containsText" dxfId="1321" priority="126" operator="containsText" text="3- Bajo">
      <formula>NOT(ISERROR(SEARCH("3- Bajo",A55)))</formula>
    </cfRule>
    <cfRule type="containsText" dxfId="1320" priority="127" operator="containsText" text="4- Bajo">
      <formula>NOT(ISERROR(SEARCH("4- Bajo",A55)))</formula>
    </cfRule>
    <cfRule type="containsText" dxfId="1319" priority="128" operator="containsText" text="1- Bajo">
      <formula>NOT(ISERROR(SEARCH("1- Bajo",A55)))</formula>
    </cfRule>
  </conditionalFormatting>
  <conditionalFormatting sqref="F55:G55">
    <cfRule type="containsText" dxfId="1318" priority="117" operator="containsText" text="3- Moderado">
      <formula>NOT(ISERROR(SEARCH("3- Moderado",F55)))</formula>
    </cfRule>
    <cfRule type="containsText" dxfId="1317" priority="118" operator="containsText" text="6- Moderado">
      <formula>NOT(ISERROR(SEARCH("6- Moderado",F55)))</formula>
    </cfRule>
    <cfRule type="containsText" dxfId="1316" priority="119" operator="containsText" text="4- Moderado">
      <formula>NOT(ISERROR(SEARCH("4- Moderado",F55)))</formula>
    </cfRule>
    <cfRule type="containsText" dxfId="1315" priority="120" operator="containsText" text="3- Bajo">
      <formula>NOT(ISERROR(SEARCH("3- Bajo",F55)))</formula>
    </cfRule>
    <cfRule type="containsText" dxfId="1314" priority="121" operator="containsText" text="4- Bajo">
      <formula>NOT(ISERROR(SEARCH("4- Bajo",F55)))</formula>
    </cfRule>
    <cfRule type="containsText" dxfId="1313" priority="122" operator="containsText" text="1- Bajo">
      <formula>NOT(ISERROR(SEARCH("1- Bajo",F55)))</formula>
    </cfRule>
  </conditionalFormatting>
  <conditionalFormatting sqref="J55:J59">
    <cfRule type="containsText" dxfId="1312" priority="112" operator="containsText" text="Bajo">
      <formula>NOT(ISERROR(SEARCH("Bajo",J55)))</formula>
    </cfRule>
    <cfRule type="containsText" dxfId="1311" priority="113" operator="containsText" text="Moderado">
      <formula>NOT(ISERROR(SEARCH("Moderado",J55)))</formula>
    </cfRule>
    <cfRule type="containsText" dxfId="1310" priority="114" operator="containsText" text="Alto">
      <formula>NOT(ISERROR(SEARCH("Alto",J55)))</formula>
    </cfRule>
    <cfRule type="containsText" dxfId="1309"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308" priority="87" operator="containsText" text="Moderado">
      <formula>NOT(ISERROR(SEARCH("Moderado",M55)))</formula>
    </cfRule>
    <cfRule type="containsText" dxfId="1307" priority="107" operator="containsText" text="Bajo">
      <formula>NOT(ISERROR(SEARCH("Bajo",M55)))</formula>
    </cfRule>
    <cfRule type="containsText" dxfId="1306" priority="108" operator="containsText" text="Moderado">
      <formula>NOT(ISERROR(SEARCH("Moderado",M55)))</formula>
    </cfRule>
    <cfRule type="containsText" dxfId="1305" priority="109" operator="containsText" text="Alto">
      <formula>NOT(ISERROR(SEARCH("Alto",M55)))</formula>
    </cfRule>
    <cfRule type="containsText" dxfId="1304"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303" priority="101" operator="containsText" text="3- Moderado">
      <formula>NOT(ISERROR(SEARCH("3- Moderado",N55)))</formula>
    </cfRule>
    <cfRule type="containsText" dxfId="1302" priority="102" operator="containsText" text="6- Moderado">
      <formula>NOT(ISERROR(SEARCH("6- Moderado",N55)))</formula>
    </cfRule>
    <cfRule type="containsText" dxfId="1301" priority="103" operator="containsText" text="4- Moderado">
      <formula>NOT(ISERROR(SEARCH("4- Moderado",N55)))</formula>
    </cfRule>
    <cfRule type="containsText" dxfId="1300" priority="104" operator="containsText" text="3- Bajo">
      <formula>NOT(ISERROR(SEARCH("3- Bajo",N55)))</formula>
    </cfRule>
    <cfRule type="containsText" dxfId="1299" priority="105" operator="containsText" text="4- Bajo">
      <formula>NOT(ISERROR(SEARCH("4- Bajo",N55)))</formula>
    </cfRule>
    <cfRule type="containsText" dxfId="1298" priority="106" operator="containsText" text="1- Bajo">
      <formula>NOT(ISERROR(SEARCH("1- Bajo",N55)))</formula>
    </cfRule>
  </conditionalFormatting>
  <conditionalFormatting sqref="H55:H59">
    <cfRule type="containsText" dxfId="1297" priority="88" operator="containsText" text="Muy Alta">
      <formula>NOT(ISERROR(SEARCH("Muy Alta",H55)))</formula>
    </cfRule>
    <cfRule type="containsText" dxfId="1296" priority="89" operator="containsText" text="Alta">
      <formula>NOT(ISERROR(SEARCH("Alta",H55)))</formula>
    </cfRule>
    <cfRule type="containsText" dxfId="1295" priority="90" operator="containsText" text="Muy Alta">
      <formula>NOT(ISERROR(SEARCH("Muy Alta",H55)))</formula>
    </cfRule>
    <cfRule type="containsText" dxfId="1294" priority="95" operator="containsText" text="Muy Baja">
      <formula>NOT(ISERROR(SEARCH("Muy Baja",H55)))</formula>
    </cfRule>
    <cfRule type="containsText" dxfId="1293" priority="96" operator="containsText" text="Baja">
      <formula>NOT(ISERROR(SEARCH("Baja",H55)))</formula>
    </cfRule>
    <cfRule type="containsText" dxfId="1292" priority="97" operator="containsText" text="Media">
      <formula>NOT(ISERROR(SEARCH("Media",H55)))</formula>
    </cfRule>
    <cfRule type="containsText" dxfId="1291" priority="98" operator="containsText" text="Alta">
      <formula>NOT(ISERROR(SEARCH("Alta",H55)))</formula>
    </cfRule>
    <cfRule type="containsText" dxfId="1290" priority="100" operator="containsText" text="Muy Alta">
      <formula>NOT(ISERROR(SEARCH("Muy Alta",H55)))</formula>
    </cfRule>
  </conditionalFormatting>
  <conditionalFormatting sqref="I55:I59">
    <cfRule type="containsText" dxfId="1289" priority="91" operator="containsText" text="Catastrófico">
      <formula>NOT(ISERROR(SEARCH("Catastrófico",I55)))</formula>
    </cfRule>
    <cfRule type="containsText" dxfId="1288" priority="92" operator="containsText" text="Mayor">
      <formula>NOT(ISERROR(SEARCH("Mayor",I55)))</formula>
    </cfRule>
    <cfRule type="containsText" dxfId="1287" priority="93" operator="containsText" text="Menor">
      <formula>NOT(ISERROR(SEARCH("Menor",I55)))</formula>
    </cfRule>
    <cfRule type="containsText" dxfId="1286" priority="94" operator="containsText" text="Leve">
      <formula>NOT(ISERROR(SEARCH("Leve",I55)))</formula>
    </cfRule>
    <cfRule type="containsText" dxfId="1285" priority="99" operator="containsText" text="Moderado">
      <formula>NOT(ISERROR(SEARCH("Moderado",I55)))</formula>
    </cfRule>
  </conditionalFormatting>
  <conditionalFormatting sqref="K55:K59">
    <cfRule type="containsText" dxfId="1284" priority="86" operator="containsText" text="Media">
      <formula>NOT(ISERROR(SEARCH("Media",K55)))</formula>
    </cfRule>
  </conditionalFormatting>
  <conditionalFormatting sqref="L55:L59">
    <cfRule type="containsText" dxfId="1283" priority="85" operator="containsText" text="Moderado">
      <formula>NOT(ISERROR(SEARCH("Moderado",L55)))</formula>
    </cfRule>
  </conditionalFormatting>
  <conditionalFormatting sqref="J55:J59">
    <cfRule type="containsText" dxfId="1282" priority="84" operator="containsText" text="Moderado">
      <formula>NOT(ISERROR(SEARCH("Moderado",J55)))</formula>
    </cfRule>
  </conditionalFormatting>
  <conditionalFormatting sqref="J55:J59">
    <cfRule type="containsText" dxfId="1281" priority="82" operator="containsText" text="Bajo">
      <formula>NOT(ISERROR(SEARCH("Bajo",J55)))</formula>
    </cfRule>
    <cfRule type="containsText" dxfId="1280" priority="83" operator="containsText" text="Extremo">
      <formula>NOT(ISERROR(SEARCH("Extremo",J55)))</formula>
    </cfRule>
  </conditionalFormatting>
  <conditionalFormatting sqref="K55:K59">
    <cfRule type="containsText" dxfId="1279" priority="80" operator="containsText" text="Baja">
      <formula>NOT(ISERROR(SEARCH("Baja",K55)))</formula>
    </cfRule>
    <cfRule type="containsText" dxfId="1278" priority="81" operator="containsText" text="Muy Baja">
      <formula>NOT(ISERROR(SEARCH("Muy Baja",K55)))</formula>
    </cfRule>
  </conditionalFormatting>
  <conditionalFormatting sqref="K55:K59">
    <cfRule type="containsText" dxfId="1277" priority="78" operator="containsText" text="Muy Alta">
      <formula>NOT(ISERROR(SEARCH("Muy Alta",K55)))</formula>
    </cfRule>
    <cfRule type="containsText" dxfId="1276" priority="79" operator="containsText" text="Alta">
      <formula>NOT(ISERROR(SEARCH("Alta",K55)))</formula>
    </cfRule>
  </conditionalFormatting>
  <conditionalFormatting sqref="L55:L59">
    <cfRule type="containsText" dxfId="1275" priority="74" operator="containsText" text="Catastrófico">
      <formula>NOT(ISERROR(SEARCH("Catastrófico",L55)))</formula>
    </cfRule>
    <cfRule type="containsText" dxfId="1274" priority="75" operator="containsText" text="Mayor">
      <formula>NOT(ISERROR(SEARCH("Mayor",L55)))</formula>
    </cfRule>
    <cfRule type="containsText" dxfId="1273" priority="76" operator="containsText" text="Menor">
      <formula>NOT(ISERROR(SEARCH("Menor",L55)))</formula>
    </cfRule>
    <cfRule type="containsText" dxfId="1272" priority="77" operator="containsText" text="Leve">
      <formula>NOT(ISERROR(SEARCH("Leve",L55)))</formula>
    </cfRule>
  </conditionalFormatting>
  <conditionalFormatting sqref="K25:L25">
    <cfRule type="containsText" dxfId="1271" priority="68" operator="containsText" text="3- Moderado">
      <formula>NOT(ISERROR(SEARCH("3- Moderado",K25)))</formula>
    </cfRule>
    <cfRule type="containsText" dxfId="1270" priority="69" operator="containsText" text="6- Moderado">
      <formula>NOT(ISERROR(SEARCH("6- Moderado",K25)))</formula>
    </cfRule>
    <cfRule type="containsText" dxfId="1269" priority="70" operator="containsText" text="4- Moderado">
      <formula>NOT(ISERROR(SEARCH("4- Moderado",K25)))</formula>
    </cfRule>
    <cfRule type="containsText" dxfId="1268" priority="71" operator="containsText" text="3- Bajo">
      <formula>NOT(ISERROR(SEARCH("3- Bajo",K25)))</formula>
    </cfRule>
    <cfRule type="containsText" dxfId="1267" priority="72" operator="containsText" text="4- Bajo">
      <formula>NOT(ISERROR(SEARCH("4- Bajo",K25)))</formula>
    </cfRule>
    <cfRule type="containsText" dxfId="1266" priority="73" operator="containsText" text="1- Bajo">
      <formula>NOT(ISERROR(SEARCH("1- Bajo",K25)))</formula>
    </cfRule>
  </conditionalFormatting>
  <conditionalFormatting sqref="H25:I25">
    <cfRule type="containsText" dxfId="1265" priority="62" operator="containsText" text="3- Moderado">
      <formula>NOT(ISERROR(SEARCH("3- Moderado",H25)))</formula>
    </cfRule>
    <cfRule type="containsText" dxfId="1264" priority="63" operator="containsText" text="6- Moderado">
      <formula>NOT(ISERROR(SEARCH("6- Moderado",H25)))</formula>
    </cfRule>
    <cfRule type="containsText" dxfId="1263" priority="64" operator="containsText" text="4- Moderado">
      <formula>NOT(ISERROR(SEARCH("4- Moderado",H25)))</formula>
    </cfRule>
    <cfRule type="containsText" dxfId="1262" priority="65" operator="containsText" text="3- Bajo">
      <formula>NOT(ISERROR(SEARCH("3- Bajo",H25)))</formula>
    </cfRule>
    <cfRule type="containsText" dxfId="1261" priority="66" operator="containsText" text="4- Bajo">
      <formula>NOT(ISERROR(SEARCH("4- Bajo",H25)))</formula>
    </cfRule>
    <cfRule type="containsText" dxfId="1260" priority="67" operator="containsText" text="1- Bajo">
      <formula>NOT(ISERROR(SEARCH("1- Bajo",H25)))</formula>
    </cfRule>
  </conditionalFormatting>
  <conditionalFormatting sqref="A25 C25:E25">
    <cfRule type="containsText" dxfId="1259" priority="56" operator="containsText" text="3- Moderado">
      <formula>NOT(ISERROR(SEARCH("3- Moderado",A25)))</formula>
    </cfRule>
    <cfRule type="containsText" dxfId="1258" priority="57" operator="containsText" text="6- Moderado">
      <formula>NOT(ISERROR(SEARCH("6- Moderado",A25)))</formula>
    </cfRule>
    <cfRule type="containsText" dxfId="1257" priority="58" operator="containsText" text="4- Moderado">
      <formula>NOT(ISERROR(SEARCH("4- Moderado",A25)))</formula>
    </cfRule>
    <cfRule type="containsText" dxfId="1256" priority="59" operator="containsText" text="3- Bajo">
      <formula>NOT(ISERROR(SEARCH("3- Bajo",A25)))</formula>
    </cfRule>
    <cfRule type="containsText" dxfId="1255" priority="60" operator="containsText" text="4- Bajo">
      <formula>NOT(ISERROR(SEARCH("4- Bajo",A25)))</formula>
    </cfRule>
    <cfRule type="containsText" dxfId="1254" priority="61" operator="containsText" text="1- Bajo">
      <formula>NOT(ISERROR(SEARCH("1- Bajo",A25)))</formula>
    </cfRule>
  </conditionalFormatting>
  <conditionalFormatting sqref="F25:G25">
    <cfRule type="containsText" dxfId="1253" priority="50" operator="containsText" text="3- Moderado">
      <formula>NOT(ISERROR(SEARCH("3- Moderado",F25)))</formula>
    </cfRule>
    <cfRule type="containsText" dxfId="1252" priority="51" operator="containsText" text="6- Moderado">
      <formula>NOT(ISERROR(SEARCH("6- Moderado",F25)))</formula>
    </cfRule>
    <cfRule type="containsText" dxfId="1251" priority="52" operator="containsText" text="4- Moderado">
      <formula>NOT(ISERROR(SEARCH("4- Moderado",F25)))</formula>
    </cfRule>
    <cfRule type="containsText" dxfId="1250" priority="53" operator="containsText" text="3- Bajo">
      <formula>NOT(ISERROR(SEARCH("3- Bajo",F25)))</formula>
    </cfRule>
    <cfRule type="containsText" dxfId="1249" priority="54" operator="containsText" text="4- Bajo">
      <formula>NOT(ISERROR(SEARCH("4- Bajo",F25)))</formula>
    </cfRule>
    <cfRule type="containsText" dxfId="1248" priority="55" operator="containsText" text="1- Bajo">
      <formula>NOT(ISERROR(SEARCH("1- Bajo",F25)))</formula>
    </cfRule>
  </conditionalFormatting>
  <conditionalFormatting sqref="J25:J29">
    <cfRule type="containsText" dxfId="1247" priority="45" operator="containsText" text="Bajo">
      <formula>NOT(ISERROR(SEARCH("Bajo",J25)))</formula>
    </cfRule>
    <cfRule type="containsText" dxfId="1246" priority="46" operator="containsText" text="Moderado">
      <formula>NOT(ISERROR(SEARCH("Moderado",J25)))</formula>
    </cfRule>
    <cfRule type="containsText" dxfId="1245" priority="47" operator="containsText" text="Alto">
      <formula>NOT(ISERROR(SEARCH("Alto",J25)))</formula>
    </cfRule>
    <cfRule type="containsText" dxfId="1244"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243" priority="20" operator="containsText" text="Moderado">
      <formula>NOT(ISERROR(SEARCH("Moderado",M25)))</formula>
    </cfRule>
    <cfRule type="containsText" dxfId="1242" priority="40" operator="containsText" text="Bajo">
      <formula>NOT(ISERROR(SEARCH("Bajo",M25)))</formula>
    </cfRule>
    <cfRule type="containsText" dxfId="1241" priority="41" operator="containsText" text="Moderado">
      <formula>NOT(ISERROR(SEARCH("Moderado",M25)))</formula>
    </cfRule>
    <cfRule type="containsText" dxfId="1240" priority="42" operator="containsText" text="Alto">
      <formula>NOT(ISERROR(SEARCH("Alto",M25)))</formula>
    </cfRule>
    <cfRule type="containsText" dxfId="1239"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238" priority="34" operator="containsText" text="3- Moderado">
      <formula>NOT(ISERROR(SEARCH("3- Moderado",N25)))</formula>
    </cfRule>
    <cfRule type="containsText" dxfId="1237" priority="35" operator="containsText" text="6- Moderado">
      <formula>NOT(ISERROR(SEARCH("6- Moderado",N25)))</formula>
    </cfRule>
    <cfRule type="containsText" dxfId="1236" priority="36" operator="containsText" text="4- Moderado">
      <formula>NOT(ISERROR(SEARCH("4- Moderado",N25)))</formula>
    </cfRule>
    <cfRule type="containsText" dxfId="1235" priority="37" operator="containsText" text="3- Bajo">
      <formula>NOT(ISERROR(SEARCH("3- Bajo",N25)))</formula>
    </cfRule>
    <cfRule type="containsText" dxfId="1234" priority="38" operator="containsText" text="4- Bajo">
      <formula>NOT(ISERROR(SEARCH("4- Bajo",N25)))</formula>
    </cfRule>
    <cfRule type="containsText" dxfId="1233" priority="39" operator="containsText" text="1- Bajo">
      <formula>NOT(ISERROR(SEARCH("1- Bajo",N25)))</formula>
    </cfRule>
  </conditionalFormatting>
  <conditionalFormatting sqref="H25:H29">
    <cfRule type="containsText" dxfId="1232" priority="21" operator="containsText" text="Muy Alta">
      <formula>NOT(ISERROR(SEARCH("Muy Alta",H25)))</formula>
    </cfRule>
    <cfRule type="containsText" dxfId="1231" priority="22" operator="containsText" text="Alta">
      <formula>NOT(ISERROR(SEARCH("Alta",H25)))</formula>
    </cfRule>
    <cfRule type="containsText" dxfId="1230" priority="23" operator="containsText" text="Muy Alta">
      <formula>NOT(ISERROR(SEARCH("Muy Alta",H25)))</formula>
    </cfRule>
    <cfRule type="containsText" dxfId="1229" priority="28" operator="containsText" text="Muy Baja">
      <formula>NOT(ISERROR(SEARCH("Muy Baja",H25)))</formula>
    </cfRule>
    <cfRule type="containsText" dxfId="1228" priority="29" operator="containsText" text="Baja">
      <formula>NOT(ISERROR(SEARCH("Baja",H25)))</formula>
    </cfRule>
    <cfRule type="containsText" dxfId="1227" priority="30" operator="containsText" text="Media">
      <formula>NOT(ISERROR(SEARCH("Media",H25)))</formula>
    </cfRule>
    <cfRule type="containsText" dxfId="1226" priority="31" operator="containsText" text="Alta">
      <formula>NOT(ISERROR(SEARCH("Alta",H25)))</formula>
    </cfRule>
    <cfRule type="containsText" dxfId="1225" priority="33" operator="containsText" text="Muy Alta">
      <formula>NOT(ISERROR(SEARCH("Muy Alta",H25)))</formula>
    </cfRule>
  </conditionalFormatting>
  <conditionalFormatting sqref="I25:I29">
    <cfRule type="containsText" dxfId="1224" priority="24" operator="containsText" text="Catastrófico">
      <formula>NOT(ISERROR(SEARCH("Catastrófico",I25)))</formula>
    </cfRule>
    <cfRule type="containsText" dxfId="1223" priority="25" operator="containsText" text="Mayor">
      <formula>NOT(ISERROR(SEARCH("Mayor",I25)))</formula>
    </cfRule>
    <cfRule type="containsText" dxfId="1222" priority="26" operator="containsText" text="Menor">
      <formula>NOT(ISERROR(SEARCH("Menor",I25)))</formula>
    </cfRule>
    <cfRule type="containsText" dxfId="1221" priority="27" operator="containsText" text="Leve">
      <formula>NOT(ISERROR(SEARCH("Leve",I25)))</formula>
    </cfRule>
    <cfRule type="containsText" dxfId="1220" priority="32" operator="containsText" text="Moderado">
      <formula>NOT(ISERROR(SEARCH("Moderado",I25)))</formula>
    </cfRule>
  </conditionalFormatting>
  <conditionalFormatting sqref="K25:K29">
    <cfRule type="containsText" dxfId="1219" priority="19" operator="containsText" text="Media">
      <formula>NOT(ISERROR(SEARCH("Media",K25)))</formula>
    </cfRule>
  </conditionalFormatting>
  <conditionalFormatting sqref="L25:L29">
    <cfRule type="containsText" dxfId="1218" priority="18" operator="containsText" text="Moderado">
      <formula>NOT(ISERROR(SEARCH("Moderado",L25)))</formula>
    </cfRule>
  </conditionalFormatting>
  <conditionalFormatting sqref="J25:J29">
    <cfRule type="containsText" dxfId="1217" priority="17" operator="containsText" text="Moderado">
      <formula>NOT(ISERROR(SEARCH("Moderado",J25)))</formula>
    </cfRule>
  </conditionalFormatting>
  <conditionalFormatting sqref="J25:J29">
    <cfRule type="containsText" dxfId="1216" priority="15" operator="containsText" text="Bajo">
      <formula>NOT(ISERROR(SEARCH("Bajo",J25)))</formula>
    </cfRule>
    <cfRule type="containsText" dxfId="1215" priority="16" operator="containsText" text="Extremo">
      <formula>NOT(ISERROR(SEARCH("Extremo",J25)))</formula>
    </cfRule>
  </conditionalFormatting>
  <conditionalFormatting sqref="K25:K29">
    <cfRule type="containsText" dxfId="1214" priority="13" operator="containsText" text="Baja">
      <formula>NOT(ISERROR(SEARCH("Baja",K25)))</formula>
    </cfRule>
    <cfRule type="containsText" dxfId="1213" priority="14" operator="containsText" text="Muy Baja">
      <formula>NOT(ISERROR(SEARCH("Muy Baja",K25)))</formula>
    </cfRule>
  </conditionalFormatting>
  <conditionalFormatting sqref="K25:K29">
    <cfRule type="containsText" dxfId="1212" priority="11" operator="containsText" text="Muy Alta">
      <formula>NOT(ISERROR(SEARCH("Muy Alta",K25)))</formula>
    </cfRule>
    <cfRule type="containsText" dxfId="1211" priority="12" operator="containsText" text="Alta">
      <formula>NOT(ISERROR(SEARCH("Alta",K25)))</formula>
    </cfRule>
  </conditionalFormatting>
  <conditionalFormatting sqref="L25:L29">
    <cfRule type="containsText" dxfId="1210" priority="7" operator="containsText" text="Catastrófico">
      <formula>NOT(ISERROR(SEARCH("Catastrófico",L25)))</formula>
    </cfRule>
    <cfRule type="containsText" dxfId="1209" priority="8" operator="containsText" text="Mayor">
      <formula>NOT(ISERROR(SEARCH("Mayor",L25)))</formula>
    </cfRule>
    <cfRule type="containsText" dxfId="1208" priority="9" operator="containsText" text="Menor">
      <formula>NOT(ISERROR(SEARCH("Menor",L25)))</formula>
    </cfRule>
    <cfRule type="containsText" dxfId="1207" priority="10" operator="containsText" text="Leve">
      <formula>NOT(ISERROR(SEARCH("Leve",L25)))</formula>
    </cfRule>
  </conditionalFormatting>
  <conditionalFormatting sqref="B10 B15 B20 B25 B30 B35 B40 B45 B50 B55">
    <cfRule type="containsText" dxfId="1206" priority="1" operator="containsText" text="3- Moderado">
      <formula>NOT(ISERROR(SEARCH("3- Moderado",B10)))</formula>
    </cfRule>
    <cfRule type="containsText" dxfId="1205" priority="2" operator="containsText" text="6- Moderado">
      <formula>NOT(ISERROR(SEARCH("6- Moderado",B10)))</formula>
    </cfRule>
    <cfRule type="containsText" dxfId="1204" priority="3" operator="containsText" text="4- Moderado">
      <formula>NOT(ISERROR(SEARCH("4- Moderado",B10)))</formula>
    </cfRule>
    <cfRule type="containsText" dxfId="1203" priority="4" operator="containsText" text="3- Bajo">
      <formula>NOT(ISERROR(SEARCH("3- Bajo",B10)))</formula>
    </cfRule>
    <cfRule type="containsText" dxfId="1202" priority="5" operator="containsText" text="4- Bajo">
      <formula>NOT(ISERROR(SEARCH("4- Bajo",B10)))</formula>
    </cfRule>
    <cfRule type="containsText" dxfId="1201"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44"/>
  <sheetViews>
    <sheetView topLeftCell="I35" zoomScale="71" zoomScaleNormal="71" workbookViewId="0">
      <selection activeCell="O10" sqref="O10:U44"/>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2" customFormat="1" ht="16.5" customHeight="1">
      <c r="A1" s="419"/>
      <c r="B1" s="420"/>
      <c r="C1" s="420"/>
      <c r="D1" s="509" t="s">
        <v>376</v>
      </c>
      <c r="E1" s="509"/>
      <c r="F1" s="509"/>
      <c r="G1" s="509"/>
      <c r="H1" s="509"/>
      <c r="I1" s="509"/>
      <c r="J1" s="509"/>
      <c r="K1" s="509"/>
      <c r="L1" s="509"/>
      <c r="M1" s="509"/>
      <c r="N1" s="509"/>
      <c r="O1" s="509"/>
      <c r="P1" s="509"/>
      <c r="Q1" s="510"/>
      <c r="R1" s="213"/>
      <c r="S1" s="411" t="s">
        <v>67</v>
      </c>
      <c r="T1" s="411"/>
      <c r="U1" s="41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c r="GH1" s="191"/>
      <c r="GI1" s="191"/>
      <c r="GJ1" s="191"/>
      <c r="GK1" s="191"/>
      <c r="GL1" s="191"/>
      <c r="GM1" s="191"/>
      <c r="GN1" s="191"/>
      <c r="GO1" s="191"/>
      <c r="GP1" s="191"/>
      <c r="GQ1" s="191"/>
      <c r="GR1" s="191"/>
      <c r="GS1" s="191"/>
      <c r="GT1" s="191"/>
      <c r="GU1" s="191"/>
      <c r="GV1" s="191"/>
      <c r="GW1" s="191"/>
      <c r="GX1" s="191"/>
      <c r="GY1" s="191"/>
      <c r="GZ1" s="191"/>
      <c r="HA1" s="191"/>
      <c r="HB1" s="191"/>
      <c r="HC1" s="191"/>
      <c r="HD1" s="191"/>
      <c r="HE1" s="191"/>
      <c r="HF1" s="191"/>
      <c r="HG1" s="191"/>
      <c r="HH1" s="191"/>
      <c r="HI1" s="191"/>
      <c r="HJ1" s="191"/>
      <c r="HK1" s="191"/>
      <c r="HL1" s="191"/>
      <c r="HM1" s="191"/>
      <c r="HN1" s="191"/>
      <c r="HO1" s="191"/>
      <c r="HP1" s="191"/>
      <c r="HQ1" s="191"/>
      <c r="HR1" s="191"/>
      <c r="HS1" s="191"/>
      <c r="HT1" s="191"/>
      <c r="HU1" s="191"/>
      <c r="HV1" s="191"/>
      <c r="HW1" s="191"/>
      <c r="HX1" s="191"/>
      <c r="HY1" s="191"/>
      <c r="HZ1" s="191"/>
      <c r="IA1" s="191"/>
      <c r="IB1" s="191"/>
      <c r="IC1" s="191"/>
      <c r="ID1" s="191"/>
      <c r="IE1" s="191"/>
      <c r="IF1" s="191"/>
      <c r="IG1" s="191"/>
      <c r="IH1" s="191"/>
      <c r="II1" s="191"/>
      <c r="IJ1" s="191"/>
      <c r="IK1" s="191"/>
      <c r="IL1" s="191"/>
      <c r="IM1" s="191"/>
      <c r="IN1" s="191"/>
      <c r="IO1" s="191"/>
      <c r="IP1" s="191"/>
      <c r="IQ1" s="191"/>
      <c r="IR1" s="191"/>
      <c r="IS1" s="191"/>
      <c r="IT1" s="191"/>
      <c r="IU1" s="191"/>
      <c r="IV1" s="191"/>
      <c r="IW1" s="191"/>
      <c r="IX1" s="191"/>
      <c r="IY1" s="191"/>
      <c r="IZ1" s="191"/>
      <c r="JA1" s="191"/>
      <c r="JB1" s="191"/>
      <c r="JC1" s="191"/>
      <c r="JD1" s="191"/>
      <c r="JE1" s="191"/>
      <c r="JF1" s="191"/>
      <c r="JG1" s="191"/>
      <c r="JH1" s="191"/>
      <c r="JI1" s="191"/>
      <c r="JJ1" s="191"/>
      <c r="JK1" s="191"/>
      <c r="JL1" s="191"/>
      <c r="JM1" s="191"/>
      <c r="JN1" s="191"/>
      <c r="JO1" s="191"/>
      <c r="JP1" s="191"/>
      <c r="JQ1" s="191"/>
      <c r="JR1" s="191"/>
      <c r="JS1" s="191"/>
    </row>
    <row r="2" spans="1:279" s="192" customFormat="1" ht="39.75" customHeight="1">
      <c r="A2" s="421"/>
      <c r="B2" s="422"/>
      <c r="C2" s="422"/>
      <c r="D2" s="511"/>
      <c r="E2" s="511"/>
      <c r="F2" s="511"/>
      <c r="G2" s="511"/>
      <c r="H2" s="511"/>
      <c r="I2" s="511"/>
      <c r="J2" s="511"/>
      <c r="K2" s="511"/>
      <c r="L2" s="511"/>
      <c r="M2" s="511"/>
      <c r="N2" s="511"/>
      <c r="O2" s="511"/>
      <c r="P2" s="511"/>
      <c r="Q2" s="512"/>
      <c r="R2" s="213"/>
      <c r="S2" s="411"/>
      <c r="T2" s="411"/>
      <c r="U2" s="41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c r="IC2" s="191"/>
      <c r="ID2" s="191"/>
      <c r="IE2" s="191"/>
      <c r="IF2" s="191"/>
      <c r="IG2" s="191"/>
      <c r="IH2" s="191"/>
      <c r="II2" s="191"/>
      <c r="IJ2" s="191"/>
      <c r="IK2" s="191"/>
      <c r="IL2" s="191"/>
      <c r="IM2" s="191"/>
      <c r="IN2" s="191"/>
      <c r="IO2" s="191"/>
      <c r="IP2" s="191"/>
      <c r="IQ2" s="191"/>
      <c r="IR2" s="191"/>
      <c r="IS2" s="191"/>
      <c r="IT2" s="191"/>
      <c r="IU2" s="191"/>
      <c r="IV2" s="191"/>
      <c r="IW2" s="191"/>
      <c r="IX2" s="191"/>
      <c r="IY2" s="191"/>
      <c r="IZ2" s="191"/>
      <c r="JA2" s="191"/>
      <c r="JB2" s="191"/>
      <c r="JC2" s="191"/>
      <c r="JD2" s="191"/>
      <c r="JE2" s="191"/>
      <c r="JF2" s="191"/>
      <c r="JG2" s="191"/>
      <c r="JH2" s="191"/>
      <c r="JI2" s="191"/>
      <c r="JJ2" s="191"/>
      <c r="JK2" s="191"/>
      <c r="JL2" s="191"/>
      <c r="JM2" s="191"/>
      <c r="JN2" s="191"/>
      <c r="JO2" s="191"/>
      <c r="JP2" s="191"/>
      <c r="JQ2" s="191"/>
      <c r="JR2" s="191"/>
      <c r="JS2" s="191"/>
    </row>
    <row r="3" spans="1:279" s="192" customFormat="1" ht="3" customHeight="1">
      <c r="A3" s="2"/>
      <c r="B3" s="2"/>
      <c r="C3" s="211"/>
      <c r="D3" s="511"/>
      <c r="E3" s="511"/>
      <c r="F3" s="511"/>
      <c r="G3" s="511"/>
      <c r="H3" s="511"/>
      <c r="I3" s="511"/>
      <c r="J3" s="511"/>
      <c r="K3" s="511"/>
      <c r="L3" s="511"/>
      <c r="M3" s="511"/>
      <c r="N3" s="511"/>
      <c r="O3" s="511"/>
      <c r="P3" s="511"/>
      <c r="Q3" s="512"/>
      <c r="R3" s="213"/>
      <c r="S3" s="411"/>
      <c r="T3" s="411"/>
      <c r="U3" s="41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c r="GH3" s="191"/>
      <c r="GI3" s="191"/>
      <c r="GJ3" s="191"/>
      <c r="GK3" s="191"/>
      <c r="GL3" s="191"/>
      <c r="GM3" s="191"/>
      <c r="GN3" s="191"/>
      <c r="GO3" s="191"/>
      <c r="GP3" s="191"/>
      <c r="GQ3" s="191"/>
      <c r="GR3" s="191"/>
      <c r="GS3" s="191"/>
      <c r="GT3" s="191"/>
      <c r="GU3" s="191"/>
      <c r="GV3" s="191"/>
      <c r="GW3" s="191"/>
      <c r="GX3" s="191"/>
      <c r="GY3" s="191"/>
      <c r="GZ3" s="191"/>
      <c r="HA3" s="191"/>
      <c r="HB3" s="191"/>
      <c r="HC3" s="191"/>
      <c r="HD3" s="191"/>
      <c r="HE3" s="191"/>
      <c r="HF3" s="191"/>
      <c r="HG3" s="191"/>
      <c r="HH3" s="191"/>
      <c r="HI3" s="191"/>
      <c r="HJ3" s="191"/>
      <c r="HK3" s="191"/>
      <c r="HL3" s="191"/>
      <c r="HM3" s="191"/>
      <c r="HN3" s="191"/>
      <c r="HO3" s="191"/>
      <c r="HP3" s="191"/>
      <c r="HQ3" s="191"/>
      <c r="HR3" s="191"/>
      <c r="HS3" s="191"/>
      <c r="HT3" s="191"/>
      <c r="HU3" s="191"/>
      <c r="HV3" s="191"/>
      <c r="HW3" s="191"/>
      <c r="HX3" s="191"/>
      <c r="HY3" s="191"/>
      <c r="HZ3" s="191"/>
      <c r="IA3" s="191"/>
      <c r="IB3" s="191"/>
      <c r="IC3" s="191"/>
      <c r="ID3" s="191"/>
      <c r="IE3" s="191"/>
      <c r="IF3" s="191"/>
      <c r="IG3" s="191"/>
      <c r="IH3" s="191"/>
      <c r="II3" s="191"/>
      <c r="IJ3" s="191"/>
      <c r="IK3" s="191"/>
      <c r="IL3" s="191"/>
      <c r="IM3" s="191"/>
      <c r="IN3" s="191"/>
      <c r="IO3" s="191"/>
      <c r="IP3" s="191"/>
      <c r="IQ3" s="191"/>
      <c r="IR3" s="191"/>
      <c r="IS3" s="191"/>
      <c r="IT3" s="191"/>
      <c r="IU3" s="191"/>
      <c r="IV3" s="191"/>
      <c r="IW3" s="191"/>
      <c r="IX3" s="191"/>
      <c r="IY3" s="191"/>
      <c r="IZ3" s="191"/>
      <c r="JA3" s="191"/>
      <c r="JB3" s="191"/>
      <c r="JC3" s="191"/>
      <c r="JD3" s="191"/>
      <c r="JE3" s="191"/>
      <c r="JF3" s="191"/>
      <c r="JG3" s="191"/>
      <c r="JH3" s="191"/>
      <c r="JI3" s="191"/>
      <c r="JJ3" s="191"/>
      <c r="JK3" s="191"/>
      <c r="JL3" s="191"/>
      <c r="JM3" s="191"/>
      <c r="JN3" s="191"/>
      <c r="JO3" s="191"/>
      <c r="JP3" s="191"/>
      <c r="JQ3" s="191"/>
      <c r="JR3" s="191"/>
      <c r="JS3" s="191"/>
    </row>
    <row r="4" spans="1:279" s="192" customFormat="1" ht="41.25" customHeight="1">
      <c r="A4" s="412" t="s">
        <v>0</v>
      </c>
      <c r="B4" s="413"/>
      <c r="C4" s="414"/>
      <c r="D4" s="415" t="str">
        <f>'Mapa Final'!D4</f>
        <v>Gestión Talento Humano</v>
      </c>
      <c r="E4" s="416"/>
      <c r="F4" s="416"/>
      <c r="G4" s="416"/>
      <c r="H4" s="416"/>
      <c r="I4" s="416"/>
      <c r="J4" s="416"/>
      <c r="K4" s="416"/>
      <c r="L4" s="416"/>
      <c r="M4" s="416"/>
      <c r="N4" s="417"/>
      <c r="O4" s="418"/>
      <c r="P4" s="418"/>
      <c r="Q4" s="418"/>
      <c r="R4" s="211"/>
      <c r="S4" s="1"/>
      <c r="T4" s="1"/>
      <c r="U4" s="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c r="GH4" s="191"/>
      <c r="GI4" s="191"/>
      <c r="GJ4" s="191"/>
      <c r="GK4" s="191"/>
      <c r="GL4" s="191"/>
      <c r="GM4" s="191"/>
      <c r="GN4" s="191"/>
      <c r="GO4" s="191"/>
      <c r="GP4" s="191"/>
      <c r="GQ4" s="191"/>
      <c r="GR4" s="191"/>
      <c r="GS4" s="191"/>
      <c r="GT4" s="191"/>
      <c r="GU4" s="191"/>
      <c r="GV4" s="191"/>
      <c r="GW4" s="191"/>
      <c r="GX4" s="191"/>
      <c r="GY4" s="191"/>
      <c r="GZ4" s="191"/>
      <c r="HA4" s="191"/>
      <c r="HB4" s="191"/>
      <c r="HC4" s="191"/>
      <c r="HD4" s="191"/>
      <c r="HE4" s="191"/>
      <c r="HF4" s="191"/>
      <c r="HG4" s="191"/>
      <c r="HH4" s="191"/>
      <c r="HI4" s="191"/>
      <c r="HJ4" s="191"/>
      <c r="HK4" s="191"/>
      <c r="HL4" s="191"/>
      <c r="HM4" s="191"/>
      <c r="HN4" s="191"/>
      <c r="HO4" s="191"/>
      <c r="HP4" s="191"/>
      <c r="HQ4" s="191"/>
      <c r="HR4" s="191"/>
      <c r="HS4" s="191"/>
      <c r="HT4" s="191"/>
      <c r="HU4" s="191"/>
      <c r="HV4" s="191"/>
      <c r="HW4" s="191"/>
      <c r="HX4" s="191"/>
      <c r="HY4" s="191"/>
      <c r="HZ4" s="191"/>
      <c r="IA4" s="191"/>
      <c r="IB4" s="191"/>
      <c r="IC4" s="191"/>
      <c r="ID4" s="191"/>
      <c r="IE4" s="191"/>
      <c r="IF4" s="191"/>
      <c r="IG4" s="191"/>
      <c r="IH4" s="191"/>
      <c r="II4" s="191"/>
      <c r="IJ4" s="191"/>
      <c r="IK4" s="191"/>
      <c r="IL4" s="191"/>
      <c r="IM4" s="191"/>
      <c r="IN4" s="191"/>
      <c r="IO4" s="191"/>
      <c r="IP4" s="191"/>
      <c r="IQ4" s="191"/>
      <c r="IR4" s="191"/>
      <c r="IS4" s="191"/>
      <c r="IT4" s="191"/>
      <c r="IU4" s="191"/>
      <c r="IV4" s="191"/>
      <c r="IW4" s="191"/>
      <c r="IX4" s="191"/>
      <c r="IY4" s="191"/>
      <c r="IZ4" s="191"/>
      <c r="JA4" s="191"/>
      <c r="JB4" s="191"/>
      <c r="JC4" s="191"/>
      <c r="JD4" s="191"/>
      <c r="JE4" s="191"/>
      <c r="JF4" s="191"/>
      <c r="JG4" s="191"/>
      <c r="JH4" s="191"/>
      <c r="JI4" s="191"/>
      <c r="JJ4" s="191"/>
      <c r="JK4" s="191"/>
      <c r="JL4" s="191"/>
      <c r="JM4" s="191"/>
      <c r="JN4" s="191"/>
      <c r="JO4" s="191"/>
      <c r="JP4" s="191"/>
      <c r="JQ4" s="191"/>
      <c r="JR4" s="191"/>
      <c r="JS4" s="191"/>
    </row>
    <row r="5" spans="1:279" s="192" customFormat="1" ht="52.5" customHeight="1">
      <c r="A5" s="412" t="s">
        <v>1</v>
      </c>
      <c r="B5" s="413"/>
      <c r="C5" s="414"/>
      <c r="D5" s="423" t="str">
        <f>'Mapa Final'!D5</f>
        <v>Proveer y mantener el Talento Humano competente requerido por cada uno de los procesos para lograr la misión y la visión de la Oficina.</v>
      </c>
      <c r="E5" s="424"/>
      <c r="F5" s="424"/>
      <c r="G5" s="424"/>
      <c r="H5" s="424"/>
      <c r="I5" s="424"/>
      <c r="J5" s="424"/>
      <c r="K5" s="424"/>
      <c r="L5" s="424"/>
      <c r="M5" s="424"/>
      <c r="N5" s="425"/>
      <c r="O5" s="1"/>
      <c r="P5" s="1"/>
      <c r="Q5" s="1"/>
      <c r="R5" s="1"/>
      <c r="S5" s="1"/>
      <c r="T5" s="1"/>
      <c r="U5" s="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c r="GH5" s="191"/>
      <c r="GI5" s="191"/>
      <c r="GJ5" s="191"/>
      <c r="GK5" s="191"/>
      <c r="GL5" s="191"/>
      <c r="GM5" s="191"/>
      <c r="GN5" s="191"/>
      <c r="GO5" s="191"/>
      <c r="GP5" s="191"/>
      <c r="GQ5" s="191"/>
      <c r="GR5" s="191"/>
      <c r="GS5" s="191"/>
      <c r="GT5" s="191"/>
      <c r="GU5" s="191"/>
      <c r="GV5" s="191"/>
      <c r="GW5" s="191"/>
      <c r="GX5" s="191"/>
      <c r="GY5" s="191"/>
      <c r="GZ5" s="191"/>
      <c r="HA5" s="191"/>
      <c r="HB5" s="191"/>
      <c r="HC5" s="191"/>
      <c r="HD5" s="191"/>
      <c r="HE5" s="191"/>
      <c r="HF5" s="191"/>
      <c r="HG5" s="191"/>
      <c r="HH5" s="191"/>
      <c r="HI5" s="191"/>
      <c r="HJ5" s="191"/>
      <c r="HK5" s="191"/>
      <c r="HL5" s="191"/>
      <c r="HM5" s="191"/>
      <c r="HN5" s="191"/>
      <c r="HO5" s="191"/>
      <c r="HP5" s="191"/>
      <c r="HQ5" s="191"/>
      <c r="HR5" s="191"/>
      <c r="HS5" s="191"/>
      <c r="HT5" s="191"/>
      <c r="HU5" s="191"/>
      <c r="HV5" s="191"/>
      <c r="HW5" s="191"/>
      <c r="HX5" s="191"/>
      <c r="HY5" s="191"/>
      <c r="HZ5" s="191"/>
      <c r="IA5" s="191"/>
      <c r="IB5" s="191"/>
      <c r="IC5" s="191"/>
      <c r="ID5" s="191"/>
      <c r="IE5" s="191"/>
      <c r="IF5" s="191"/>
      <c r="IG5" s="191"/>
      <c r="IH5" s="191"/>
      <c r="II5" s="191"/>
      <c r="IJ5" s="191"/>
      <c r="IK5" s="191"/>
      <c r="IL5" s="191"/>
      <c r="IM5" s="191"/>
      <c r="IN5" s="191"/>
      <c r="IO5" s="191"/>
      <c r="IP5" s="191"/>
      <c r="IQ5" s="191"/>
      <c r="IR5" s="191"/>
      <c r="IS5" s="191"/>
      <c r="IT5" s="191"/>
      <c r="IU5" s="191"/>
      <c r="IV5" s="191"/>
      <c r="IW5" s="191"/>
      <c r="IX5" s="191"/>
      <c r="IY5" s="191"/>
      <c r="IZ5" s="191"/>
      <c r="JA5" s="191"/>
      <c r="JB5" s="191"/>
      <c r="JC5" s="191"/>
      <c r="JD5" s="191"/>
      <c r="JE5" s="191"/>
      <c r="JF5" s="191"/>
      <c r="JG5" s="191"/>
      <c r="JH5" s="191"/>
      <c r="JI5" s="191"/>
      <c r="JJ5" s="191"/>
      <c r="JK5" s="191"/>
      <c r="JL5" s="191"/>
      <c r="JM5" s="191"/>
      <c r="JN5" s="191"/>
      <c r="JO5" s="191"/>
      <c r="JP5" s="191"/>
      <c r="JQ5" s="191"/>
      <c r="JR5" s="191"/>
      <c r="JS5" s="191"/>
    </row>
    <row r="6" spans="1:279" s="192" customFormat="1" ht="32.25" customHeight="1" thickBot="1">
      <c r="A6" s="412" t="s">
        <v>2</v>
      </c>
      <c r="B6" s="413"/>
      <c r="C6" s="414"/>
      <c r="D6" s="423" t="str">
        <f>'Mapa Final'!D6</f>
        <v>Oficina y Juzgados de Ejecución Civil Municipal de Manizales</v>
      </c>
      <c r="E6" s="424"/>
      <c r="F6" s="424"/>
      <c r="G6" s="424"/>
      <c r="H6" s="424"/>
      <c r="I6" s="424"/>
      <c r="J6" s="424"/>
      <c r="K6" s="424"/>
      <c r="L6" s="424"/>
      <c r="M6" s="424"/>
      <c r="N6" s="425"/>
      <c r="O6" s="1"/>
      <c r="P6" s="1"/>
      <c r="Q6" s="1"/>
      <c r="R6" s="1"/>
      <c r="S6" s="1"/>
      <c r="T6" s="1"/>
      <c r="U6" s="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row>
    <row r="7" spans="1:279" s="195" customFormat="1" ht="38.25" customHeight="1" thickTop="1" thickBot="1">
      <c r="A7" s="504" t="s">
        <v>359</v>
      </c>
      <c r="B7" s="505"/>
      <c r="C7" s="505"/>
      <c r="D7" s="505"/>
      <c r="E7" s="505"/>
      <c r="F7" s="506"/>
      <c r="G7" s="193"/>
      <c r="H7" s="507" t="s">
        <v>360</v>
      </c>
      <c r="I7" s="507"/>
      <c r="J7" s="507"/>
      <c r="K7" s="507" t="s">
        <v>361</v>
      </c>
      <c r="L7" s="507"/>
      <c r="M7" s="507"/>
      <c r="N7" s="508" t="s">
        <v>289</v>
      </c>
      <c r="O7" s="513" t="s">
        <v>362</v>
      </c>
      <c r="P7" s="515" t="s">
        <v>363</v>
      </c>
      <c r="Q7" s="518"/>
      <c r="R7" s="516"/>
      <c r="S7" s="515" t="s">
        <v>364</v>
      </c>
      <c r="T7" s="516"/>
      <c r="U7" s="517" t="s">
        <v>377</v>
      </c>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row>
    <row r="8" spans="1:279" s="203" customFormat="1" ht="81" customHeight="1" thickTop="1" thickBot="1">
      <c r="A8" s="196" t="s">
        <v>205</v>
      </c>
      <c r="B8" s="196" t="s">
        <v>380</v>
      </c>
      <c r="C8" s="197" t="s">
        <v>8</v>
      </c>
      <c r="D8" s="198" t="s">
        <v>366</v>
      </c>
      <c r="E8" s="212" t="s">
        <v>10</v>
      </c>
      <c r="F8" s="212" t="s">
        <v>11</v>
      </c>
      <c r="G8" s="212" t="s">
        <v>12</v>
      </c>
      <c r="H8" s="200" t="s">
        <v>367</v>
      </c>
      <c r="I8" s="200" t="s">
        <v>38</v>
      </c>
      <c r="J8" s="200" t="s">
        <v>368</v>
      </c>
      <c r="K8" s="200" t="s">
        <v>367</v>
      </c>
      <c r="L8" s="200" t="s">
        <v>369</v>
      </c>
      <c r="M8" s="200" t="s">
        <v>368</v>
      </c>
      <c r="N8" s="508"/>
      <c r="O8" s="514"/>
      <c r="P8" s="201" t="s">
        <v>370</v>
      </c>
      <c r="Q8" s="201" t="s">
        <v>371</v>
      </c>
      <c r="R8" s="201" t="s">
        <v>406</v>
      </c>
      <c r="S8" s="201" t="s">
        <v>372</v>
      </c>
      <c r="T8" s="201" t="s">
        <v>373</v>
      </c>
      <c r="U8" s="517"/>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row>
    <row r="9" spans="1:279" s="204" customFormat="1" ht="10.5" customHeight="1" thickTop="1" thickBot="1">
      <c r="A9" s="519"/>
      <c r="B9" s="520"/>
      <c r="C9" s="520"/>
      <c r="D9" s="520"/>
      <c r="E9" s="520"/>
      <c r="F9" s="520"/>
      <c r="G9" s="520"/>
      <c r="H9" s="520"/>
      <c r="I9" s="520"/>
      <c r="J9" s="520"/>
      <c r="K9" s="520"/>
      <c r="L9" s="520"/>
      <c r="M9" s="520"/>
      <c r="N9" s="520"/>
      <c r="U9" s="205"/>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row>
    <row r="10" spans="1:279" s="207" customFormat="1" ht="15" customHeight="1">
      <c r="A10" s="521">
        <f>'Mapa Final'!A10</f>
        <v>1</v>
      </c>
      <c r="B10" s="524" t="str">
        <f>'Mapa Final'!B10</f>
        <v xml:space="preserve">Vinculación de personal no competente </v>
      </c>
      <c r="C10" s="524" t="str">
        <f>'Mapa Final'!C10</f>
        <v>Incumplimiento de las metas establecidas</v>
      </c>
      <c r="D10" s="524" t="str">
        <f>'Mapa Final'!D10</f>
        <v>1. Ausencia de Manual de Funciones y Competencias laborales.
2. Deficiente proceso de Selección del personal.</v>
      </c>
      <c r="E10" s="527" t="str">
        <f>'Mapa Final'!E10</f>
        <v>Falencia en la gestióny  control del proceso de Gestión de Talento Humano</v>
      </c>
      <c r="F10" s="527" t="str">
        <f>'Mapa Final'!F10</f>
        <v>Personal no competente para el desarrollo de las funciones de la Oficina.</v>
      </c>
      <c r="G10" s="527" t="str">
        <f>'Mapa Final'!G10</f>
        <v>Ejecución y Administración de Procesos</v>
      </c>
      <c r="H10" s="533" t="str">
        <f>'Mapa Final'!I10</f>
        <v>Baja</v>
      </c>
      <c r="I10" s="536" t="str">
        <f>'Mapa Final'!L10</f>
        <v>Leve</v>
      </c>
      <c r="J10" s="545" t="str">
        <f>'Mapa Final'!N10</f>
        <v>Bajo</v>
      </c>
      <c r="K10" s="542" t="str">
        <f>'Mapa Final'!AA10</f>
        <v>Baja</v>
      </c>
      <c r="L10" s="542" t="str">
        <f>'Mapa Final'!AE10</f>
        <v>Leve</v>
      </c>
      <c r="M10" s="539" t="str">
        <f>'Mapa Final'!AG10</f>
        <v>Bajo</v>
      </c>
      <c r="N10" s="542" t="str">
        <f>'Mapa Final'!AH10</f>
        <v>Aceptar</v>
      </c>
      <c r="O10" s="530"/>
      <c r="P10" s="530"/>
      <c r="Q10" s="530"/>
      <c r="R10" s="530"/>
      <c r="S10" s="530" t="s">
        <v>407</v>
      </c>
      <c r="T10" s="530"/>
      <c r="U10" s="530"/>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7" customFormat="1" ht="13.5" customHeight="1">
      <c r="A11" s="522"/>
      <c r="B11" s="525"/>
      <c r="C11" s="525"/>
      <c r="D11" s="525"/>
      <c r="E11" s="528"/>
      <c r="F11" s="528"/>
      <c r="G11" s="528"/>
      <c r="H11" s="534"/>
      <c r="I11" s="537"/>
      <c r="J11" s="546"/>
      <c r="K11" s="543"/>
      <c r="L11" s="543"/>
      <c r="M11" s="540"/>
      <c r="N11" s="543"/>
      <c r="O11" s="531"/>
      <c r="P11" s="531"/>
      <c r="Q11" s="531"/>
      <c r="R11" s="531"/>
      <c r="S11" s="531"/>
      <c r="T11" s="531"/>
      <c r="U11" s="531"/>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7" customFormat="1" ht="13.5" customHeight="1">
      <c r="A12" s="522"/>
      <c r="B12" s="525"/>
      <c r="C12" s="525"/>
      <c r="D12" s="525"/>
      <c r="E12" s="528"/>
      <c r="F12" s="528"/>
      <c r="G12" s="528"/>
      <c r="H12" s="534"/>
      <c r="I12" s="537"/>
      <c r="J12" s="546"/>
      <c r="K12" s="543"/>
      <c r="L12" s="543"/>
      <c r="M12" s="540"/>
      <c r="N12" s="543"/>
      <c r="O12" s="531"/>
      <c r="P12" s="531"/>
      <c r="Q12" s="531"/>
      <c r="R12" s="531"/>
      <c r="S12" s="531"/>
      <c r="T12" s="531"/>
      <c r="U12" s="531"/>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7" customFormat="1" ht="13.5" customHeight="1">
      <c r="A13" s="522"/>
      <c r="B13" s="525"/>
      <c r="C13" s="525"/>
      <c r="D13" s="525"/>
      <c r="E13" s="528"/>
      <c r="F13" s="528"/>
      <c r="G13" s="528"/>
      <c r="H13" s="534"/>
      <c r="I13" s="537"/>
      <c r="J13" s="546"/>
      <c r="K13" s="543"/>
      <c r="L13" s="543"/>
      <c r="M13" s="540"/>
      <c r="N13" s="543"/>
      <c r="O13" s="531"/>
      <c r="P13" s="531"/>
      <c r="Q13" s="531"/>
      <c r="R13" s="531"/>
      <c r="S13" s="531"/>
      <c r="T13" s="531"/>
      <c r="U13" s="531"/>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7" customFormat="1" ht="238.5" customHeight="1" thickBot="1">
      <c r="A14" s="523"/>
      <c r="B14" s="526"/>
      <c r="C14" s="526"/>
      <c r="D14" s="526"/>
      <c r="E14" s="529"/>
      <c r="F14" s="529"/>
      <c r="G14" s="529"/>
      <c r="H14" s="535"/>
      <c r="I14" s="538"/>
      <c r="J14" s="547"/>
      <c r="K14" s="544"/>
      <c r="L14" s="544"/>
      <c r="M14" s="541"/>
      <c r="N14" s="544"/>
      <c r="O14" s="532"/>
      <c r="P14" s="532"/>
      <c r="Q14" s="532"/>
      <c r="R14" s="532"/>
      <c r="S14" s="532"/>
      <c r="T14" s="532"/>
      <c r="U14" s="532"/>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7" customFormat="1" ht="15" customHeight="1">
      <c r="A15" s="521">
        <f>'Mapa Final'!A15</f>
        <v>2</v>
      </c>
      <c r="B15" s="524" t="str">
        <f>'Mapa Final'!B15</f>
        <v>Recibir, ofrecer, prometer, entregar o aceptar dadivas  o beneficios a nombre propio o de terceros para  demorar, la vinculación de personal para la oficina y juzgados de ejecución civil municipal</v>
      </c>
      <c r="C15" s="524" t="str">
        <f>'Mapa Final'!C15</f>
        <v>Reputacional (Corrupción)</v>
      </c>
      <c r="D15" s="524" t="str">
        <f>'Mapa Final'!D15</f>
        <v xml:space="preserve">1. Interés particular
2. Trafico de influencia
3. Nombramiento de personal por intereses políticos
4. Falta de ética de los funcionarios
</v>
      </c>
      <c r="E15" s="527" t="str">
        <f>'Mapa Final'!E15</f>
        <v xml:space="preserve">Carencia en transparencia, etica y valores . </v>
      </c>
      <c r="F15" s="527" t="str">
        <f>'Mapa Final'!F15</f>
        <v>Nombrar personas que no cumplen con los requisitos y/o los perfiles requeridos valiéndose del cargo con fines personales o políticos</v>
      </c>
      <c r="G15" s="527" t="str">
        <f>'Mapa Final'!G15</f>
        <v>Fraude Interno</v>
      </c>
      <c r="H15" s="533" t="str">
        <f>'Mapa Final'!I15</f>
        <v>Baja</v>
      </c>
      <c r="I15" s="536" t="str">
        <f>'Mapa Final'!L15</f>
        <v>Mayor</v>
      </c>
      <c r="J15" s="545" t="str">
        <f>'Mapa Final'!N15</f>
        <v>Alto</v>
      </c>
      <c r="K15" s="542" t="str">
        <f>'Mapa Final'!AA15</f>
        <v>Baja</v>
      </c>
      <c r="L15" s="542" t="str">
        <f>'Mapa Final'!AE15</f>
        <v>Mayor</v>
      </c>
      <c r="M15" s="539" t="str">
        <f>'Mapa Final'!AG15</f>
        <v>Alto</v>
      </c>
      <c r="N15" s="542" t="str">
        <f>'Mapa Final'!AH15</f>
        <v>Reducir (Compartir)</v>
      </c>
      <c r="O15" s="551" t="s">
        <v>595</v>
      </c>
      <c r="P15" s="551" t="s">
        <v>179</v>
      </c>
      <c r="Q15" s="551"/>
      <c r="R15" s="551"/>
      <c r="S15" s="554">
        <v>45156</v>
      </c>
      <c r="T15" s="554">
        <v>45156</v>
      </c>
      <c r="U15" s="551" t="s">
        <v>597</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7" customFormat="1" ht="13.5" customHeight="1">
      <c r="A16" s="522"/>
      <c r="B16" s="525"/>
      <c r="C16" s="525"/>
      <c r="D16" s="525"/>
      <c r="E16" s="528"/>
      <c r="F16" s="528"/>
      <c r="G16" s="528"/>
      <c r="H16" s="534"/>
      <c r="I16" s="537"/>
      <c r="J16" s="546"/>
      <c r="K16" s="543"/>
      <c r="L16" s="543"/>
      <c r="M16" s="540"/>
      <c r="N16" s="543"/>
      <c r="O16" s="552"/>
      <c r="P16" s="552"/>
      <c r="Q16" s="552"/>
      <c r="R16" s="552"/>
      <c r="S16" s="552"/>
      <c r="T16" s="552"/>
      <c r="U16" s="55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7" customFormat="1" ht="13.5" customHeight="1">
      <c r="A17" s="522"/>
      <c r="B17" s="525"/>
      <c r="C17" s="525"/>
      <c r="D17" s="525"/>
      <c r="E17" s="528"/>
      <c r="F17" s="528"/>
      <c r="G17" s="528"/>
      <c r="H17" s="534"/>
      <c r="I17" s="537"/>
      <c r="J17" s="546"/>
      <c r="K17" s="543"/>
      <c r="L17" s="543"/>
      <c r="M17" s="540"/>
      <c r="N17" s="543"/>
      <c r="O17" s="552"/>
      <c r="P17" s="552"/>
      <c r="Q17" s="552"/>
      <c r="R17" s="552"/>
      <c r="S17" s="552"/>
      <c r="T17" s="552"/>
      <c r="U17" s="55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7" customFormat="1" ht="13.5" customHeight="1">
      <c r="A18" s="522"/>
      <c r="B18" s="525"/>
      <c r="C18" s="525"/>
      <c r="D18" s="525"/>
      <c r="E18" s="528"/>
      <c r="F18" s="528"/>
      <c r="G18" s="528"/>
      <c r="H18" s="534"/>
      <c r="I18" s="537"/>
      <c r="J18" s="546"/>
      <c r="K18" s="543"/>
      <c r="L18" s="543"/>
      <c r="M18" s="540"/>
      <c r="N18" s="543"/>
      <c r="O18" s="552"/>
      <c r="P18" s="552"/>
      <c r="Q18" s="552"/>
      <c r="R18" s="552"/>
      <c r="S18" s="552"/>
      <c r="T18" s="552"/>
      <c r="U18" s="55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7" customFormat="1" ht="255.75" customHeight="1" thickBot="1">
      <c r="A19" s="523"/>
      <c r="B19" s="526"/>
      <c r="C19" s="526"/>
      <c r="D19" s="526"/>
      <c r="E19" s="529"/>
      <c r="F19" s="529"/>
      <c r="G19" s="529"/>
      <c r="H19" s="535"/>
      <c r="I19" s="538"/>
      <c r="J19" s="547"/>
      <c r="K19" s="544"/>
      <c r="L19" s="544"/>
      <c r="M19" s="541"/>
      <c r="N19" s="544"/>
      <c r="O19" s="553"/>
      <c r="P19" s="553"/>
      <c r="Q19" s="553"/>
      <c r="R19" s="553"/>
      <c r="S19" s="553"/>
      <c r="T19" s="553"/>
      <c r="U19" s="55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Inaplicabilidad de la normavidad ambiental vigente</v>
      </c>
      <c r="C20" s="524" t="str">
        <f>'Mapa Final'!C20</f>
        <v>Afectación Ambiental</v>
      </c>
      <c r="D20" s="524"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27" t="str">
        <f>'Mapa Final'!E20</f>
        <v>Desconocimiento de los lineamientos ambientales y normatividad vigente ambiental</v>
      </c>
      <c r="F20" s="527" t="str">
        <f>'Mapa Final'!F20</f>
        <v>Posibilidad de afectación ambiental debido al desconocimiento de las lineamientos ambientales y normatividad vigente ambiental</v>
      </c>
      <c r="G20" s="527" t="str">
        <f>'Mapa Final'!G20</f>
        <v>Eventos Ambientales Internos</v>
      </c>
      <c r="H20" s="533" t="str">
        <f>'Mapa Final'!I20</f>
        <v>Media</v>
      </c>
      <c r="I20" s="536" t="str">
        <f>'Mapa Final'!L20</f>
        <v>Moderado</v>
      </c>
      <c r="J20" s="545" t="str">
        <f>'Mapa Final'!N20</f>
        <v>Moderado</v>
      </c>
      <c r="K20" s="542" t="str">
        <f>'Mapa Final'!AA20</f>
        <v>Baja</v>
      </c>
      <c r="L20" s="542" t="str">
        <f>'Mapa Final'!AE20</f>
        <v>Moderado</v>
      </c>
      <c r="M20" s="539" t="str">
        <f>'Mapa Final'!AG20</f>
        <v>Moderado</v>
      </c>
      <c r="N20" s="542" t="str">
        <f>'Mapa Final'!AH20</f>
        <v>Evitar</v>
      </c>
      <c r="O20" s="530"/>
      <c r="P20" s="530"/>
      <c r="Q20" s="530"/>
      <c r="R20" s="530"/>
      <c r="S20" s="530"/>
      <c r="T20" s="530"/>
      <c r="U20" s="530"/>
      <c r="V20" s="35"/>
      <c r="W20" s="35"/>
    </row>
    <row r="21" spans="1:177">
      <c r="A21" s="522"/>
      <c r="B21" s="525"/>
      <c r="C21" s="525"/>
      <c r="D21" s="525"/>
      <c r="E21" s="528"/>
      <c r="F21" s="528"/>
      <c r="G21" s="528"/>
      <c r="H21" s="534"/>
      <c r="I21" s="537"/>
      <c r="J21" s="546"/>
      <c r="K21" s="543"/>
      <c r="L21" s="543"/>
      <c r="M21" s="540"/>
      <c r="N21" s="543"/>
      <c r="O21" s="531"/>
      <c r="P21" s="531"/>
      <c r="Q21" s="531"/>
      <c r="R21" s="531"/>
      <c r="S21" s="531"/>
      <c r="T21" s="531"/>
      <c r="U21" s="531"/>
      <c r="V21" s="35"/>
      <c r="W21" s="35"/>
    </row>
    <row r="22" spans="1:177">
      <c r="A22" s="522"/>
      <c r="B22" s="525"/>
      <c r="C22" s="525"/>
      <c r="D22" s="525"/>
      <c r="E22" s="528"/>
      <c r="F22" s="528"/>
      <c r="G22" s="528"/>
      <c r="H22" s="534"/>
      <c r="I22" s="537"/>
      <c r="J22" s="546"/>
      <c r="K22" s="543"/>
      <c r="L22" s="543"/>
      <c r="M22" s="540"/>
      <c r="N22" s="543"/>
      <c r="O22" s="531"/>
      <c r="P22" s="531"/>
      <c r="Q22" s="531"/>
      <c r="R22" s="531"/>
      <c r="S22" s="531"/>
      <c r="T22" s="531"/>
      <c r="U22" s="531"/>
      <c r="V22" s="35"/>
      <c r="W22" s="35"/>
    </row>
    <row r="23" spans="1:177">
      <c r="A23" s="522"/>
      <c r="B23" s="525"/>
      <c r="C23" s="525"/>
      <c r="D23" s="525"/>
      <c r="E23" s="528"/>
      <c r="F23" s="528"/>
      <c r="G23" s="528"/>
      <c r="H23" s="534"/>
      <c r="I23" s="537"/>
      <c r="J23" s="546"/>
      <c r="K23" s="543"/>
      <c r="L23" s="543"/>
      <c r="M23" s="540"/>
      <c r="N23" s="543"/>
      <c r="O23" s="531"/>
      <c r="P23" s="531"/>
      <c r="Q23" s="531"/>
      <c r="R23" s="531"/>
      <c r="S23" s="531"/>
      <c r="T23" s="531"/>
      <c r="U23" s="531"/>
      <c r="V23" s="35"/>
      <c r="W23" s="35"/>
    </row>
    <row r="24" spans="1:177" ht="307.5" customHeight="1" thickBot="1">
      <c r="A24" s="523"/>
      <c r="B24" s="526"/>
      <c r="C24" s="526"/>
      <c r="D24" s="526"/>
      <c r="E24" s="529"/>
      <c r="F24" s="529"/>
      <c r="G24" s="529"/>
      <c r="H24" s="535"/>
      <c r="I24" s="538"/>
      <c r="J24" s="547"/>
      <c r="K24" s="544"/>
      <c r="L24" s="544"/>
      <c r="M24" s="541"/>
      <c r="N24" s="544"/>
      <c r="O24" s="532"/>
      <c r="P24" s="532"/>
      <c r="Q24" s="532"/>
      <c r="R24" s="532"/>
      <c r="S24" s="532"/>
      <c r="T24" s="532"/>
      <c r="U24" s="532"/>
      <c r="V24" s="35"/>
      <c r="W24" s="35"/>
    </row>
    <row r="25" spans="1:177" ht="15" customHeight="1">
      <c r="A25" s="521">
        <f>'Mapa Final'!A25</f>
        <v>4</v>
      </c>
      <c r="B25" s="524" t="str">
        <f>'Mapa Final'!B25</f>
        <v>Nombramientos sin el lleno de los requisitos</v>
      </c>
      <c r="C25" s="524" t="str">
        <f>'Mapa Final'!C25</f>
        <v>Incumplimiento de las metas establecidas</v>
      </c>
      <c r="D25" s="524" t="str">
        <f>'Mapa Final'!D25</f>
        <v>1. No dar aplicación a la normativisda que establece los requisitos de los cargos.
2. Desactualización de la Normatividad.
3. Falta de control y revisión de las hojas de vida del personal que ingresa a la dependencia.</v>
      </c>
      <c r="E25" s="527" t="str">
        <f>'Mapa Final'!E25</f>
        <v>Desconocimiento de la normatividad vigente que establece los requisitos de los cargos.</v>
      </c>
      <c r="F25" s="527" t="str">
        <f>'Mapa Final'!F25</f>
        <v>Realizar la posesión de personas que no cumplan requisitos generales y/o legales.</v>
      </c>
      <c r="G25" s="527" t="str">
        <f>'Mapa Final'!G25</f>
        <v>Relaciones Laborales</v>
      </c>
      <c r="H25" s="533">
        <f>'Mapa Final'!I25</f>
        <v>0</v>
      </c>
      <c r="I25" s="536" t="str">
        <f>'Mapa Final'!L25</f>
        <v>Leve</v>
      </c>
      <c r="J25" s="545" t="e">
        <f>'Mapa Final'!N25</f>
        <v>#N/A</v>
      </c>
      <c r="K25" s="542" t="str">
        <f>'Mapa Final'!AA25</f>
        <v>Muy Baja</v>
      </c>
      <c r="L25" s="542" t="str">
        <f>'Mapa Final'!AE25</f>
        <v>Leve</v>
      </c>
      <c r="M25" s="539" t="str">
        <f>'Mapa Final'!AG25</f>
        <v>Bajo</v>
      </c>
      <c r="N25" s="542" t="str">
        <f>'Mapa Final'!AH25</f>
        <v>Aceptar</v>
      </c>
      <c r="O25" s="530"/>
      <c r="P25" s="530"/>
      <c r="Q25" s="530"/>
      <c r="R25" s="530"/>
      <c r="S25" s="530"/>
      <c r="T25" s="530"/>
      <c r="U25" s="530"/>
    </row>
    <row r="26" spans="1:177">
      <c r="A26" s="522"/>
      <c r="B26" s="525"/>
      <c r="C26" s="525"/>
      <c r="D26" s="525"/>
      <c r="E26" s="528"/>
      <c r="F26" s="528"/>
      <c r="G26" s="528"/>
      <c r="H26" s="534"/>
      <c r="I26" s="537"/>
      <c r="J26" s="546"/>
      <c r="K26" s="543"/>
      <c r="L26" s="543"/>
      <c r="M26" s="540"/>
      <c r="N26" s="543"/>
      <c r="O26" s="531"/>
      <c r="P26" s="531"/>
      <c r="Q26" s="531"/>
      <c r="R26" s="531"/>
      <c r="S26" s="531"/>
      <c r="T26" s="531"/>
      <c r="U26" s="531"/>
    </row>
    <row r="27" spans="1:177">
      <c r="A27" s="522"/>
      <c r="B27" s="525"/>
      <c r="C27" s="525"/>
      <c r="D27" s="525"/>
      <c r="E27" s="528"/>
      <c r="F27" s="528"/>
      <c r="G27" s="528"/>
      <c r="H27" s="534"/>
      <c r="I27" s="537"/>
      <c r="J27" s="546"/>
      <c r="K27" s="543"/>
      <c r="L27" s="543"/>
      <c r="M27" s="540"/>
      <c r="N27" s="543"/>
      <c r="O27" s="531"/>
      <c r="P27" s="531"/>
      <c r="Q27" s="531"/>
      <c r="R27" s="531"/>
      <c r="S27" s="531"/>
      <c r="T27" s="531"/>
      <c r="U27" s="531"/>
    </row>
    <row r="28" spans="1:177">
      <c r="A28" s="522"/>
      <c r="B28" s="525"/>
      <c r="C28" s="525"/>
      <c r="D28" s="525"/>
      <c r="E28" s="528"/>
      <c r="F28" s="528"/>
      <c r="G28" s="528"/>
      <c r="H28" s="534"/>
      <c r="I28" s="537"/>
      <c r="J28" s="546"/>
      <c r="K28" s="543"/>
      <c r="L28" s="543"/>
      <c r="M28" s="540"/>
      <c r="N28" s="543"/>
      <c r="O28" s="531"/>
      <c r="P28" s="531"/>
      <c r="Q28" s="531"/>
      <c r="R28" s="531"/>
      <c r="S28" s="531"/>
      <c r="T28" s="531"/>
      <c r="U28" s="531"/>
    </row>
    <row r="29" spans="1:177" ht="254.25" customHeight="1" thickBot="1">
      <c r="A29" s="523"/>
      <c r="B29" s="526"/>
      <c r="C29" s="526"/>
      <c r="D29" s="526"/>
      <c r="E29" s="529"/>
      <c r="F29" s="529"/>
      <c r="G29" s="529"/>
      <c r="H29" s="535"/>
      <c r="I29" s="538"/>
      <c r="J29" s="547"/>
      <c r="K29" s="544"/>
      <c r="L29" s="544"/>
      <c r="M29" s="541"/>
      <c r="N29" s="544"/>
      <c r="O29" s="532"/>
      <c r="P29" s="532"/>
      <c r="Q29" s="532"/>
      <c r="R29" s="532"/>
      <c r="S29" s="532"/>
      <c r="T29" s="532"/>
      <c r="U29" s="532"/>
    </row>
    <row r="30" spans="1:177" ht="15" customHeight="1">
      <c r="A30" s="521">
        <f>'Mapa Final'!A30</f>
        <v>5</v>
      </c>
      <c r="B30" s="524" t="str">
        <f>'Mapa Final'!B30</f>
        <v>Omisión de calificación o seguimiento a servidor judicial</v>
      </c>
      <c r="C30" s="524" t="str">
        <f>'Mapa Final'!C30</f>
        <v>Incumplimiento de las metas establecidas</v>
      </c>
      <c r="D30" s="524" t="str">
        <f>'Mapa Final'!D30</f>
        <v>1. Alta carga laboral
2. Desconocieminto del Acuerdo de calificaciones</v>
      </c>
      <c r="E30" s="527" t="str">
        <f>'Mapa Final'!E30</f>
        <v>Incumplimiento al cronograma de calificación anual de servicios.</v>
      </c>
      <c r="F30" s="527" t="str">
        <f>'Mapa Final'!F30</f>
        <v>No realizar de manera oportuna la calificación integral y seguimientos trimestrales de empleados de carrera judicial.</v>
      </c>
      <c r="G30" s="527" t="str">
        <f>'Mapa Final'!G30</f>
        <v>Relaciones Laborales</v>
      </c>
      <c r="H30" s="533">
        <f>'Mapa Final'!I30</f>
        <v>0</v>
      </c>
      <c r="I30" s="536">
        <f>'Mapa Final'!L30</f>
        <v>0</v>
      </c>
      <c r="J30" s="545">
        <f>'Mapa Final'!N30</f>
        <v>0</v>
      </c>
      <c r="K30" s="542" t="str">
        <f>'Mapa Final'!AA30</f>
        <v>Muy Baja</v>
      </c>
      <c r="L30" s="542" t="str">
        <f>'Mapa Final'!AE30</f>
        <v>Leve</v>
      </c>
      <c r="M30" s="539" t="str">
        <f>'Mapa Final'!AG30</f>
        <v>Bajo</v>
      </c>
      <c r="N30" s="542" t="str">
        <f>'Mapa Final'!AH30</f>
        <v>Aceptar</v>
      </c>
      <c r="O30" s="530"/>
      <c r="P30" s="530"/>
      <c r="Q30" s="530"/>
      <c r="R30" s="530"/>
      <c r="S30" s="530"/>
      <c r="T30" s="530"/>
      <c r="U30" s="530"/>
    </row>
    <row r="31" spans="1:177">
      <c r="A31" s="522"/>
      <c r="B31" s="525"/>
      <c r="C31" s="525"/>
      <c r="D31" s="525"/>
      <c r="E31" s="528"/>
      <c r="F31" s="528"/>
      <c r="G31" s="528"/>
      <c r="H31" s="534"/>
      <c r="I31" s="537"/>
      <c r="J31" s="546"/>
      <c r="K31" s="543"/>
      <c r="L31" s="543"/>
      <c r="M31" s="540"/>
      <c r="N31" s="543"/>
      <c r="O31" s="531"/>
      <c r="P31" s="531"/>
      <c r="Q31" s="531"/>
      <c r="R31" s="531"/>
      <c r="S31" s="531"/>
      <c r="T31" s="531"/>
      <c r="U31" s="531"/>
    </row>
    <row r="32" spans="1:177">
      <c r="A32" s="522"/>
      <c r="B32" s="525"/>
      <c r="C32" s="525"/>
      <c r="D32" s="525"/>
      <c r="E32" s="528"/>
      <c r="F32" s="528"/>
      <c r="G32" s="528"/>
      <c r="H32" s="534"/>
      <c r="I32" s="537"/>
      <c r="J32" s="546"/>
      <c r="K32" s="543"/>
      <c r="L32" s="543"/>
      <c r="M32" s="540"/>
      <c r="N32" s="543"/>
      <c r="O32" s="531"/>
      <c r="P32" s="531"/>
      <c r="Q32" s="531"/>
      <c r="R32" s="531"/>
      <c r="S32" s="531"/>
      <c r="T32" s="531"/>
      <c r="U32" s="531"/>
    </row>
    <row r="33" spans="1:21">
      <c r="A33" s="522"/>
      <c r="B33" s="525"/>
      <c r="C33" s="525"/>
      <c r="D33" s="525"/>
      <c r="E33" s="528"/>
      <c r="F33" s="528"/>
      <c r="G33" s="528"/>
      <c r="H33" s="534"/>
      <c r="I33" s="537"/>
      <c r="J33" s="546"/>
      <c r="K33" s="543"/>
      <c r="L33" s="543"/>
      <c r="M33" s="540"/>
      <c r="N33" s="543"/>
      <c r="O33" s="531"/>
      <c r="P33" s="531"/>
      <c r="Q33" s="531"/>
      <c r="R33" s="531"/>
      <c r="S33" s="531"/>
      <c r="T33" s="531"/>
      <c r="U33" s="531"/>
    </row>
    <row r="34" spans="1:21" ht="230.25" customHeight="1" thickBot="1">
      <c r="A34" s="523"/>
      <c r="B34" s="526"/>
      <c r="C34" s="526"/>
      <c r="D34" s="526"/>
      <c r="E34" s="529"/>
      <c r="F34" s="529"/>
      <c r="G34" s="529"/>
      <c r="H34" s="535"/>
      <c r="I34" s="538"/>
      <c r="J34" s="547"/>
      <c r="K34" s="544"/>
      <c r="L34" s="544"/>
      <c r="M34" s="541"/>
      <c r="N34" s="544"/>
      <c r="O34" s="532"/>
      <c r="P34" s="532"/>
      <c r="Q34" s="532"/>
      <c r="R34" s="532"/>
      <c r="S34" s="532"/>
      <c r="T34" s="532"/>
      <c r="U34" s="532"/>
    </row>
    <row r="35" spans="1:21" ht="15" customHeight="1">
      <c r="A35" s="521">
        <f>'Mapa Final'!A35</f>
        <v>6</v>
      </c>
      <c r="B35" s="524" t="str">
        <f>'Mapa Final'!B35</f>
        <v>No tramitar las quejas disciplinarias</v>
      </c>
      <c r="C35" s="524" t="str">
        <f>'Mapa Final'!C35</f>
        <v>Incumplimiento de las metas establecidas</v>
      </c>
      <c r="D35" s="524" t="str">
        <f>'Mapa Final'!D35</f>
        <v xml:space="preserve">1. Alta carga laboral que genera errores humanos
2. Desconocimiento de la normalidad vigente
</v>
      </c>
      <c r="E35" s="527" t="str">
        <f>'Mapa Final'!E35</f>
        <v>Desconocieminto del trámote disciplinario.</v>
      </c>
      <c r="F35" s="527" t="str">
        <f>'Mapa Final'!F35</f>
        <v>No tramitar las quejas disciplinarias</v>
      </c>
      <c r="G35" s="527" t="str">
        <f>'Mapa Final'!G35</f>
        <v>Relaciones Laborales</v>
      </c>
      <c r="H35" s="533">
        <f>'Mapa Final'!I35</f>
        <v>0</v>
      </c>
      <c r="I35" s="536">
        <f>'Mapa Final'!L35</f>
        <v>0</v>
      </c>
      <c r="J35" s="545">
        <f>'Mapa Final'!N35</f>
        <v>0</v>
      </c>
      <c r="K35" s="542" t="str">
        <f>'Mapa Final'!AA35</f>
        <v>Muy Baja</v>
      </c>
      <c r="L35" s="542" t="str">
        <f>'Mapa Final'!AE35</f>
        <v>Leve</v>
      </c>
      <c r="M35" s="539" t="str">
        <f>'Mapa Final'!AG35</f>
        <v>Bajo</v>
      </c>
      <c r="N35" s="542" t="str">
        <f>'Mapa Final'!AH35</f>
        <v>Aceptar</v>
      </c>
      <c r="O35" s="530"/>
      <c r="P35" s="530"/>
      <c r="Q35" s="530"/>
      <c r="R35" s="530"/>
      <c r="S35" s="530"/>
      <c r="T35" s="530"/>
      <c r="U35" s="530"/>
    </row>
    <row r="36" spans="1:21">
      <c r="A36" s="522"/>
      <c r="B36" s="525"/>
      <c r="C36" s="525"/>
      <c r="D36" s="525"/>
      <c r="E36" s="528"/>
      <c r="F36" s="528"/>
      <c r="G36" s="528"/>
      <c r="H36" s="534"/>
      <c r="I36" s="537"/>
      <c r="J36" s="546"/>
      <c r="K36" s="543"/>
      <c r="L36" s="543"/>
      <c r="M36" s="540"/>
      <c r="N36" s="543"/>
      <c r="O36" s="531"/>
      <c r="P36" s="531"/>
      <c r="Q36" s="531"/>
      <c r="R36" s="531"/>
      <c r="S36" s="531"/>
      <c r="T36" s="531"/>
      <c r="U36" s="531"/>
    </row>
    <row r="37" spans="1:21">
      <c r="A37" s="522"/>
      <c r="B37" s="525"/>
      <c r="C37" s="525"/>
      <c r="D37" s="525"/>
      <c r="E37" s="528"/>
      <c r="F37" s="528"/>
      <c r="G37" s="528"/>
      <c r="H37" s="534"/>
      <c r="I37" s="537"/>
      <c r="J37" s="546"/>
      <c r="K37" s="543"/>
      <c r="L37" s="543"/>
      <c r="M37" s="540"/>
      <c r="N37" s="543"/>
      <c r="O37" s="531"/>
      <c r="P37" s="531"/>
      <c r="Q37" s="531"/>
      <c r="R37" s="531"/>
      <c r="S37" s="531"/>
      <c r="T37" s="531"/>
      <c r="U37" s="531"/>
    </row>
    <row r="38" spans="1:21">
      <c r="A38" s="522"/>
      <c r="B38" s="525"/>
      <c r="C38" s="525"/>
      <c r="D38" s="525"/>
      <c r="E38" s="528"/>
      <c r="F38" s="528"/>
      <c r="G38" s="528"/>
      <c r="H38" s="534"/>
      <c r="I38" s="537"/>
      <c r="J38" s="546"/>
      <c r="K38" s="543"/>
      <c r="L38" s="543"/>
      <c r="M38" s="540"/>
      <c r="N38" s="543"/>
      <c r="O38" s="531"/>
      <c r="P38" s="531"/>
      <c r="Q38" s="531"/>
      <c r="R38" s="531"/>
      <c r="S38" s="531"/>
      <c r="T38" s="531"/>
      <c r="U38" s="531"/>
    </row>
    <row r="39" spans="1:21" ht="234.75" customHeight="1" thickBot="1">
      <c r="A39" s="523"/>
      <c r="B39" s="526"/>
      <c r="C39" s="526"/>
      <c r="D39" s="526"/>
      <c r="E39" s="529"/>
      <c r="F39" s="529"/>
      <c r="G39" s="529"/>
      <c r="H39" s="535"/>
      <c r="I39" s="538"/>
      <c r="J39" s="547"/>
      <c r="K39" s="544"/>
      <c r="L39" s="544"/>
      <c r="M39" s="541"/>
      <c r="N39" s="544"/>
      <c r="O39" s="532"/>
      <c r="P39" s="532"/>
      <c r="Q39" s="532"/>
      <c r="R39" s="532"/>
      <c r="S39" s="532"/>
      <c r="T39" s="532"/>
      <c r="U39" s="532"/>
    </row>
    <row r="40" spans="1:21">
      <c r="A40" s="521">
        <f>'Mapa Final'!A40</f>
        <v>7</v>
      </c>
      <c r="B40" s="524" t="str">
        <f>'Mapa Final'!B40</f>
        <v>Planta de personal deficiente</v>
      </c>
      <c r="C40" s="524" t="str">
        <f>'Mapa Final'!C40</f>
        <v>Afectación en la Prestación del Servicio de Justicia</v>
      </c>
      <c r="D40" s="524" t="str">
        <f>'Mapa Final'!D40</f>
        <v>1. Falta de recursos para la creación de mas cargos.
2. Falta de Planeación del Consejo Superior en el análisis de cargas vs el personal.</v>
      </c>
      <c r="E40" s="527" t="str">
        <f>'Mapa Final'!E40</f>
        <v>Falencia en la planeación para la gestión y operación de las Oficinas de Ejecución.</v>
      </c>
      <c r="F40" s="527" t="str">
        <f>'Mapa Final'!F40</f>
        <v>La planta de personal no es suficiente para garantizar la calidad del producto o servicio.</v>
      </c>
      <c r="G40" s="527" t="str">
        <f>'Mapa Final'!G40</f>
        <v>Usuarios, productos y prácticas organizacionales</v>
      </c>
      <c r="H40" s="533">
        <f>'Mapa Final'!I40</f>
        <v>0</v>
      </c>
      <c r="I40" s="536" t="str">
        <f>'Mapa Final'!L40</f>
        <v>Menor</v>
      </c>
      <c r="J40" s="545" t="e">
        <f>'Mapa Final'!N40</f>
        <v>#N/A</v>
      </c>
      <c r="K40" s="542" t="str">
        <f>'Mapa Final'!AA40</f>
        <v>Muy Baja</v>
      </c>
      <c r="L40" s="542" t="str">
        <f>'Mapa Final'!AE40</f>
        <v>Menor</v>
      </c>
      <c r="M40" s="539" t="str">
        <f>'Mapa Final'!AG40</f>
        <v>Bajo</v>
      </c>
      <c r="N40" s="542" t="str">
        <f>'Mapa Final'!AH40</f>
        <v>Aceptar</v>
      </c>
      <c r="O40" s="530"/>
      <c r="P40" s="530"/>
      <c r="Q40" s="530"/>
      <c r="R40" s="530"/>
      <c r="S40" s="530"/>
      <c r="T40" s="530"/>
      <c r="U40" s="530"/>
    </row>
    <row r="41" spans="1:21">
      <c r="A41" s="522"/>
      <c r="B41" s="525"/>
      <c r="C41" s="525"/>
      <c r="D41" s="525"/>
      <c r="E41" s="528"/>
      <c r="F41" s="528"/>
      <c r="G41" s="528"/>
      <c r="H41" s="534"/>
      <c r="I41" s="537"/>
      <c r="J41" s="546"/>
      <c r="K41" s="543"/>
      <c r="L41" s="543"/>
      <c r="M41" s="540"/>
      <c r="N41" s="543"/>
      <c r="O41" s="531"/>
      <c r="P41" s="531"/>
      <c r="Q41" s="531"/>
      <c r="R41" s="531"/>
      <c r="S41" s="531"/>
      <c r="T41" s="531"/>
      <c r="U41" s="531"/>
    </row>
    <row r="42" spans="1:21">
      <c r="A42" s="522"/>
      <c r="B42" s="525"/>
      <c r="C42" s="525"/>
      <c r="D42" s="525"/>
      <c r="E42" s="528"/>
      <c r="F42" s="528"/>
      <c r="G42" s="528"/>
      <c r="H42" s="534"/>
      <c r="I42" s="537"/>
      <c r="J42" s="546"/>
      <c r="K42" s="543"/>
      <c r="L42" s="543"/>
      <c r="M42" s="540"/>
      <c r="N42" s="543"/>
      <c r="O42" s="531"/>
      <c r="P42" s="531"/>
      <c r="Q42" s="531"/>
      <c r="R42" s="531"/>
      <c r="S42" s="531"/>
      <c r="T42" s="531"/>
      <c r="U42" s="531"/>
    </row>
    <row r="43" spans="1:21">
      <c r="A43" s="522"/>
      <c r="B43" s="525"/>
      <c r="C43" s="525"/>
      <c r="D43" s="525"/>
      <c r="E43" s="528"/>
      <c r="F43" s="528"/>
      <c r="G43" s="528"/>
      <c r="H43" s="534"/>
      <c r="I43" s="537"/>
      <c r="J43" s="546"/>
      <c r="K43" s="543"/>
      <c r="L43" s="543"/>
      <c r="M43" s="540"/>
      <c r="N43" s="543"/>
      <c r="O43" s="531"/>
      <c r="P43" s="531"/>
      <c r="Q43" s="531"/>
      <c r="R43" s="531"/>
      <c r="S43" s="531"/>
      <c r="T43" s="531"/>
      <c r="U43" s="531"/>
    </row>
    <row r="44" spans="1:21" ht="194.25" customHeight="1" thickBot="1">
      <c r="A44" s="523"/>
      <c r="B44" s="526"/>
      <c r="C44" s="526"/>
      <c r="D44" s="526"/>
      <c r="E44" s="529"/>
      <c r="F44" s="529"/>
      <c r="G44" s="529"/>
      <c r="H44" s="535"/>
      <c r="I44" s="538"/>
      <c r="J44" s="547"/>
      <c r="K44" s="544"/>
      <c r="L44" s="544"/>
      <c r="M44" s="541"/>
      <c r="N44" s="544"/>
      <c r="O44" s="532"/>
      <c r="P44" s="532"/>
      <c r="Q44" s="532"/>
      <c r="R44" s="532"/>
      <c r="S44" s="532"/>
      <c r="T44" s="532"/>
      <c r="U44" s="532"/>
    </row>
  </sheetData>
  <mergeCells count="166">
    <mergeCell ref="N40:N44"/>
    <mergeCell ref="O40:O44"/>
    <mergeCell ref="P40:P44"/>
    <mergeCell ref="Q40:Q44"/>
    <mergeCell ref="R40:R44"/>
    <mergeCell ref="S40:S44"/>
    <mergeCell ref="H40:H44"/>
    <mergeCell ref="I40:I44"/>
    <mergeCell ref="J40:J44"/>
    <mergeCell ref="K40:K44"/>
    <mergeCell ref="L40:L44"/>
    <mergeCell ref="M40:M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45:J1048576">
    <cfRule type="containsText" dxfId="1200" priority="713" operator="containsText" text="3- Moderado">
      <formula>NOT(ISERROR(SEARCH("3- Moderado",A7)))</formula>
    </cfRule>
    <cfRule type="containsText" dxfId="1199" priority="714" operator="containsText" text="6- Moderado">
      <formula>NOT(ISERROR(SEARCH("6- Moderado",A7)))</formula>
    </cfRule>
    <cfRule type="containsText" dxfId="1198" priority="715" operator="containsText" text="4- Moderado">
      <formula>NOT(ISERROR(SEARCH("4- Moderado",A7)))</formula>
    </cfRule>
    <cfRule type="containsText" dxfId="1197" priority="716" operator="containsText" text="3- Bajo">
      <formula>NOT(ISERROR(SEARCH("3- Bajo",A7)))</formula>
    </cfRule>
    <cfRule type="containsText" dxfId="1196" priority="717" operator="containsText" text="4- Bajo">
      <formula>NOT(ISERROR(SEARCH("4- Bajo",A7)))</formula>
    </cfRule>
    <cfRule type="containsText" dxfId="1195" priority="718" operator="containsText" text="1- Bajo">
      <formula>NOT(ISERROR(SEARCH("1- Bajo",A7)))</formula>
    </cfRule>
  </conditionalFormatting>
  <conditionalFormatting sqref="H8:J8">
    <cfRule type="containsText" dxfId="1194" priority="706" operator="containsText" text="3- Moderado">
      <formula>NOT(ISERROR(SEARCH("3- Moderado",H8)))</formula>
    </cfRule>
    <cfRule type="containsText" dxfId="1193" priority="707" operator="containsText" text="6- Moderado">
      <formula>NOT(ISERROR(SEARCH("6- Moderado",H8)))</formula>
    </cfRule>
    <cfRule type="containsText" dxfId="1192" priority="708" operator="containsText" text="4- Moderado">
      <formula>NOT(ISERROR(SEARCH("4- Moderado",H8)))</formula>
    </cfRule>
    <cfRule type="containsText" dxfId="1191" priority="709" operator="containsText" text="3- Bajo">
      <formula>NOT(ISERROR(SEARCH("3- Bajo",H8)))</formula>
    </cfRule>
    <cfRule type="containsText" dxfId="1190" priority="710" operator="containsText" text="4- Bajo">
      <formula>NOT(ISERROR(SEARCH("4- Bajo",H8)))</formula>
    </cfRule>
    <cfRule type="containsText" dxfId="1189" priority="712" operator="containsText" text="1- Bajo">
      <formula>NOT(ISERROR(SEARCH("1- Bajo",H8)))</formula>
    </cfRule>
  </conditionalFormatting>
  <conditionalFormatting sqref="J8 J45:J1048576">
    <cfRule type="containsText" dxfId="1188" priority="695" operator="containsText" text="25- Extremo">
      <formula>NOT(ISERROR(SEARCH("25- Extremo",J8)))</formula>
    </cfRule>
    <cfRule type="containsText" dxfId="1187" priority="696" operator="containsText" text="20- Extremo">
      <formula>NOT(ISERROR(SEARCH("20- Extremo",J8)))</formula>
    </cfRule>
    <cfRule type="containsText" dxfId="1186" priority="697" operator="containsText" text="15- Extremo">
      <formula>NOT(ISERROR(SEARCH("15- Extremo",J8)))</formula>
    </cfRule>
    <cfRule type="containsText" dxfId="1185" priority="698" operator="containsText" text="10- Extremo">
      <formula>NOT(ISERROR(SEARCH("10- Extremo",J8)))</formula>
    </cfRule>
    <cfRule type="containsText" dxfId="1184" priority="699" operator="containsText" text="5- Extremo">
      <formula>NOT(ISERROR(SEARCH("5- Extremo",J8)))</formula>
    </cfRule>
    <cfRule type="containsText" dxfId="1183" priority="700" operator="containsText" text="12- Alto">
      <formula>NOT(ISERROR(SEARCH("12- Alto",J8)))</formula>
    </cfRule>
    <cfRule type="containsText" dxfId="1182" priority="701" operator="containsText" text="10- Alto">
      <formula>NOT(ISERROR(SEARCH("10- Alto",J8)))</formula>
    </cfRule>
    <cfRule type="containsText" dxfId="1181" priority="702" operator="containsText" text="9- Alto">
      <formula>NOT(ISERROR(SEARCH("9- Alto",J8)))</formula>
    </cfRule>
    <cfRule type="containsText" dxfId="1180" priority="703" operator="containsText" text="8- Alto">
      <formula>NOT(ISERROR(SEARCH("8- Alto",J8)))</formula>
    </cfRule>
    <cfRule type="containsText" dxfId="1179" priority="704" operator="containsText" text="5- Alto">
      <formula>NOT(ISERROR(SEARCH("5- Alto",J8)))</formula>
    </cfRule>
    <cfRule type="containsText" dxfId="1178" priority="705" operator="containsText" text="4- Alto">
      <formula>NOT(ISERROR(SEARCH("4- Alto",J8)))</formula>
    </cfRule>
    <cfRule type="containsText" dxfId="1177" priority="711" operator="containsText" text="2- Bajo">
      <formula>NOT(ISERROR(SEARCH("2- Bajo",J8)))</formula>
    </cfRule>
  </conditionalFormatting>
  <conditionalFormatting sqref="K10:L10">
    <cfRule type="containsText" dxfId="1176" priority="689" operator="containsText" text="3- Moderado">
      <formula>NOT(ISERROR(SEARCH("3- Moderado",K10)))</formula>
    </cfRule>
    <cfRule type="containsText" dxfId="1175" priority="690" operator="containsText" text="6- Moderado">
      <formula>NOT(ISERROR(SEARCH("6- Moderado",K10)))</formula>
    </cfRule>
    <cfRule type="containsText" dxfId="1174" priority="691" operator="containsText" text="4- Moderado">
      <formula>NOT(ISERROR(SEARCH("4- Moderado",K10)))</formula>
    </cfRule>
    <cfRule type="containsText" dxfId="1173" priority="692" operator="containsText" text="3- Bajo">
      <formula>NOT(ISERROR(SEARCH("3- Bajo",K10)))</formula>
    </cfRule>
    <cfRule type="containsText" dxfId="1172" priority="693" operator="containsText" text="4- Bajo">
      <formula>NOT(ISERROR(SEARCH("4- Bajo",K10)))</formula>
    </cfRule>
    <cfRule type="containsText" dxfId="1171" priority="694" operator="containsText" text="1- Bajo">
      <formula>NOT(ISERROR(SEARCH("1- Bajo",K10)))</formula>
    </cfRule>
  </conditionalFormatting>
  <conditionalFormatting sqref="H10:I10">
    <cfRule type="containsText" dxfId="1170" priority="683" operator="containsText" text="3- Moderado">
      <formula>NOT(ISERROR(SEARCH("3- Moderado",H10)))</formula>
    </cfRule>
    <cfRule type="containsText" dxfId="1169" priority="684" operator="containsText" text="6- Moderado">
      <formula>NOT(ISERROR(SEARCH("6- Moderado",H10)))</formula>
    </cfRule>
    <cfRule type="containsText" dxfId="1168" priority="685" operator="containsText" text="4- Moderado">
      <formula>NOT(ISERROR(SEARCH("4- Moderado",H10)))</formula>
    </cfRule>
    <cfRule type="containsText" dxfId="1167" priority="686" operator="containsText" text="3- Bajo">
      <formula>NOT(ISERROR(SEARCH("3- Bajo",H10)))</formula>
    </cfRule>
    <cfRule type="containsText" dxfId="1166" priority="687" operator="containsText" text="4- Bajo">
      <formula>NOT(ISERROR(SEARCH("4- Bajo",H10)))</formula>
    </cfRule>
    <cfRule type="containsText" dxfId="1165" priority="688" operator="containsText" text="1- Bajo">
      <formula>NOT(ISERROR(SEARCH("1- Bajo",H10)))</formula>
    </cfRule>
  </conditionalFormatting>
  <conditionalFormatting sqref="A10 C10:E10">
    <cfRule type="containsText" dxfId="1164" priority="677" operator="containsText" text="3- Moderado">
      <formula>NOT(ISERROR(SEARCH("3- Moderado",A10)))</formula>
    </cfRule>
    <cfRule type="containsText" dxfId="1163" priority="678" operator="containsText" text="6- Moderado">
      <formula>NOT(ISERROR(SEARCH("6- Moderado",A10)))</formula>
    </cfRule>
    <cfRule type="containsText" dxfId="1162" priority="679" operator="containsText" text="4- Moderado">
      <formula>NOT(ISERROR(SEARCH("4- Moderado",A10)))</formula>
    </cfRule>
    <cfRule type="containsText" dxfId="1161" priority="680" operator="containsText" text="3- Bajo">
      <formula>NOT(ISERROR(SEARCH("3- Bajo",A10)))</formula>
    </cfRule>
    <cfRule type="containsText" dxfId="1160" priority="681" operator="containsText" text="4- Bajo">
      <formula>NOT(ISERROR(SEARCH("4- Bajo",A10)))</formula>
    </cfRule>
    <cfRule type="containsText" dxfId="1159" priority="682" operator="containsText" text="1- Bajo">
      <formula>NOT(ISERROR(SEARCH("1- Bajo",A10)))</formula>
    </cfRule>
  </conditionalFormatting>
  <conditionalFormatting sqref="F10:G10">
    <cfRule type="containsText" dxfId="1158" priority="671" operator="containsText" text="3- Moderado">
      <formula>NOT(ISERROR(SEARCH("3- Moderado",F10)))</formula>
    </cfRule>
    <cfRule type="containsText" dxfId="1157" priority="672" operator="containsText" text="6- Moderado">
      <formula>NOT(ISERROR(SEARCH("6- Moderado",F10)))</formula>
    </cfRule>
    <cfRule type="containsText" dxfId="1156" priority="673" operator="containsText" text="4- Moderado">
      <formula>NOT(ISERROR(SEARCH("4- Moderado",F10)))</formula>
    </cfRule>
    <cfRule type="containsText" dxfId="1155" priority="674" operator="containsText" text="3- Bajo">
      <formula>NOT(ISERROR(SEARCH("3- Bajo",F10)))</formula>
    </cfRule>
    <cfRule type="containsText" dxfId="1154" priority="675" operator="containsText" text="4- Bajo">
      <formula>NOT(ISERROR(SEARCH("4- Bajo",F10)))</formula>
    </cfRule>
    <cfRule type="containsText" dxfId="1153" priority="676" operator="containsText" text="1- Bajo">
      <formula>NOT(ISERROR(SEARCH("1- Bajo",F10)))</formula>
    </cfRule>
  </conditionalFormatting>
  <conditionalFormatting sqref="K8">
    <cfRule type="containsText" dxfId="1152" priority="665" operator="containsText" text="3- Moderado">
      <formula>NOT(ISERROR(SEARCH("3- Moderado",K8)))</formula>
    </cfRule>
    <cfRule type="containsText" dxfId="1151" priority="666" operator="containsText" text="6- Moderado">
      <formula>NOT(ISERROR(SEARCH("6- Moderado",K8)))</formula>
    </cfRule>
    <cfRule type="containsText" dxfId="1150" priority="667" operator="containsText" text="4- Moderado">
      <formula>NOT(ISERROR(SEARCH("4- Moderado",K8)))</formula>
    </cfRule>
    <cfRule type="containsText" dxfId="1149" priority="668" operator="containsText" text="3- Bajo">
      <formula>NOT(ISERROR(SEARCH("3- Bajo",K8)))</formula>
    </cfRule>
    <cfRule type="containsText" dxfId="1148" priority="669" operator="containsText" text="4- Bajo">
      <formula>NOT(ISERROR(SEARCH("4- Bajo",K8)))</formula>
    </cfRule>
    <cfRule type="containsText" dxfId="1147" priority="670" operator="containsText" text="1- Bajo">
      <formula>NOT(ISERROR(SEARCH("1- Bajo",K8)))</formula>
    </cfRule>
  </conditionalFormatting>
  <conditionalFormatting sqref="L8">
    <cfRule type="containsText" dxfId="1146" priority="659" operator="containsText" text="3- Moderado">
      <formula>NOT(ISERROR(SEARCH("3- Moderado",L8)))</formula>
    </cfRule>
    <cfRule type="containsText" dxfId="1145" priority="660" operator="containsText" text="6- Moderado">
      <formula>NOT(ISERROR(SEARCH("6- Moderado",L8)))</formula>
    </cfRule>
    <cfRule type="containsText" dxfId="1144" priority="661" operator="containsText" text="4- Moderado">
      <formula>NOT(ISERROR(SEARCH("4- Moderado",L8)))</formula>
    </cfRule>
    <cfRule type="containsText" dxfId="1143" priority="662" operator="containsText" text="3- Bajo">
      <formula>NOT(ISERROR(SEARCH("3- Bajo",L8)))</formula>
    </cfRule>
    <cfRule type="containsText" dxfId="1142" priority="663" operator="containsText" text="4- Bajo">
      <formula>NOT(ISERROR(SEARCH("4- Bajo",L8)))</formula>
    </cfRule>
    <cfRule type="containsText" dxfId="1141" priority="664" operator="containsText" text="1- Bajo">
      <formula>NOT(ISERROR(SEARCH("1- Bajo",L8)))</formula>
    </cfRule>
  </conditionalFormatting>
  <conditionalFormatting sqref="M8">
    <cfRule type="containsText" dxfId="1140" priority="653" operator="containsText" text="3- Moderado">
      <formula>NOT(ISERROR(SEARCH("3- Moderado",M8)))</formula>
    </cfRule>
    <cfRule type="containsText" dxfId="1139" priority="654" operator="containsText" text="6- Moderado">
      <formula>NOT(ISERROR(SEARCH("6- Moderado",M8)))</formula>
    </cfRule>
    <cfRule type="containsText" dxfId="1138" priority="655" operator="containsText" text="4- Moderado">
      <formula>NOT(ISERROR(SEARCH("4- Moderado",M8)))</formula>
    </cfRule>
    <cfRule type="containsText" dxfId="1137" priority="656" operator="containsText" text="3- Bajo">
      <formula>NOT(ISERROR(SEARCH("3- Bajo",M8)))</formula>
    </cfRule>
    <cfRule type="containsText" dxfId="1136" priority="657" operator="containsText" text="4- Bajo">
      <formula>NOT(ISERROR(SEARCH("4- Bajo",M8)))</formula>
    </cfRule>
    <cfRule type="containsText" dxfId="1135" priority="658" operator="containsText" text="1- Bajo">
      <formula>NOT(ISERROR(SEARCH("1- Bajo",M8)))</formula>
    </cfRule>
  </conditionalFormatting>
  <conditionalFormatting sqref="J10:J14">
    <cfRule type="containsText" dxfId="1134" priority="648" operator="containsText" text="Bajo">
      <formula>NOT(ISERROR(SEARCH("Bajo",J10)))</formula>
    </cfRule>
    <cfRule type="containsText" dxfId="1133" priority="649" operator="containsText" text="Moderado">
      <formula>NOT(ISERROR(SEARCH("Moderado",J10)))</formula>
    </cfRule>
    <cfRule type="containsText" dxfId="1132" priority="650" operator="containsText" text="Alto">
      <formula>NOT(ISERROR(SEARCH("Alto",J10)))</formula>
    </cfRule>
    <cfRule type="containsText" dxfId="1131"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130" priority="623" operator="containsText" text="Moderado">
      <formula>NOT(ISERROR(SEARCH("Moderado",M10)))</formula>
    </cfRule>
    <cfRule type="containsText" dxfId="1129" priority="643" operator="containsText" text="Bajo">
      <formula>NOT(ISERROR(SEARCH("Bajo",M10)))</formula>
    </cfRule>
    <cfRule type="containsText" dxfId="1128" priority="644" operator="containsText" text="Moderado">
      <formula>NOT(ISERROR(SEARCH("Moderado",M10)))</formula>
    </cfRule>
    <cfRule type="containsText" dxfId="1127" priority="645" operator="containsText" text="Alto">
      <formula>NOT(ISERROR(SEARCH("Alto",M10)))</formula>
    </cfRule>
    <cfRule type="containsText" dxfId="1126"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125" priority="637" operator="containsText" text="3- Moderado">
      <formula>NOT(ISERROR(SEARCH("3- Moderado",N10)))</formula>
    </cfRule>
    <cfRule type="containsText" dxfId="1124" priority="638" operator="containsText" text="6- Moderado">
      <formula>NOT(ISERROR(SEARCH("6- Moderado",N10)))</formula>
    </cfRule>
    <cfRule type="containsText" dxfId="1123" priority="639" operator="containsText" text="4- Moderado">
      <formula>NOT(ISERROR(SEARCH("4- Moderado",N10)))</formula>
    </cfRule>
    <cfRule type="containsText" dxfId="1122" priority="640" operator="containsText" text="3- Bajo">
      <formula>NOT(ISERROR(SEARCH("3- Bajo",N10)))</formula>
    </cfRule>
    <cfRule type="containsText" dxfId="1121" priority="641" operator="containsText" text="4- Bajo">
      <formula>NOT(ISERROR(SEARCH("4- Bajo",N10)))</formula>
    </cfRule>
    <cfRule type="containsText" dxfId="1120" priority="642" operator="containsText" text="1- Bajo">
      <formula>NOT(ISERROR(SEARCH("1- Bajo",N10)))</formula>
    </cfRule>
  </conditionalFormatting>
  <conditionalFormatting sqref="H10:H14">
    <cfRule type="containsText" dxfId="1119" priority="624" operator="containsText" text="Muy Alta">
      <formula>NOT(ISERROR(SEARCH("Muy Alta",H10)))</formula>
    </cfRule>
    <cfRule type="containsText" dxfId="1118" priority="625" operator="containsText" text="Alta">
      <formula>NOT(ISERROR(SEARCH("Alta",H10)))</formula>
    </cfRule>
    <cfRule type="containsText" dxfId="1117" priority="626" operator="containsText" text="Muy Alta">
      <formula>NOT(ISERROR(SEARCH("Muy Alta",H10)))</formula>
    </cfRule>
    <cfRule type="containsText" dxfId="1116" priority="631" operator="containsText" text="Muy Baja">
      <formula>NOT(ISERROR(SEARCH("Muy Baja",H10)))</formula>
    </cfRule>
    <cfRule type="containsText" dxfId="1115" priority="632" operator="containsText" text="Baja">
      <formula>NOT(ISERROR(SEARCH("Baja",H10)))</formula>
    </cfRule>
    <cfRule type="containsText" dxfId="1114" priority="633" operator="containsText" text="Media">
      <formula>NOT(ISERROR(SEARCH("Media",H10)))</formula>
    </cfRule>
    <cfRule type="containsText" dxfId="1113" priority="634" operator="containsText" text="Alta">
      <formula>NOT(ISERROR(SEARCH("Alta",H10)))</formula>
    </cfRule>
    <cfRule type="containsText" dxfId="1112" priority="636" operator="containsText" text="Muy Alta">
      <formula>NOT(ISERROR(SEARCH("Muy Alta",H10)))</formula>
    </cfRule>
  </conditionalFormatting>
  <conditionalFormatting sqref="I10:I14">
    <cfRule type="containsText" dxfId="1111" priority="627" operator="containsText" text="Catastrófico">
      <formula>NOT(ISERROR(SEARCH("Catastrófico",I10)))</formula>
    </cfRule>
    <cfRule type="containsText" dxfId="1110" priority="628" operator="containsText" text="Mayor">
      <formula>NOT(ISERROR(SEARCH("Mayor",I10)))</formula>
    </cfRule>
    <cfRule type="containsText" dxfId="1109" priority="629" operator="containsText" text="Menor">
      <formula>NOT(ISERROR(SEARCH("Menor",I10)))</formula>
    </cfRule>
    <cfRule type="containsText" dxfId="1108" priority="630" operator="containsText" text="Leve">
      <formula>NOT(ISERROR(SEARCH("Leve",I10)))</formula>
    </cfRule>
    <cfRule type="containsText" dxfId="1107" priority="635" operator="containsText" text="Moderado">
      <formula>NOT(ISERROR(SEARCH("Moderado",I10)))</formula>
    </cfRule>
  </conditionalFormatting>
  <conditionalFormatting sqref="K10:K14">
    <cfRule type="containsText" dxfId="1106" priority="622" operator="containsText" text="Media">
      <formula>NOT(ISERROR(SEARCH("Media",K10)))</formula>
    </cfRule>
  </conditionalFormatting>
  <conditionalFormatting sqref="L10:L14">
    <cfRule type="containsText" dxfId="1105" priority="621" operator="containsText" text="Moderado">
      <formula>NOT(ISERROR(SEARCH("Moderado",L10)))</formula>
    </cfRule>
  </conditionalFormatting>
  <conditionalFormatting sqref="J10:J14">
    <cfRule type="containsText" dxfId="1104" priority="620" operator="containsText" text="Moderado">
      <formula>NOT(ISERROR(SEARCH("Moderado",J10)))</formula>
    </cfRule>
  </conditionalFormatting>
  <conditionalFormatting sqref="J10:J14">
    <cfRule type="containsText" dxfId="1103" priority="618" operator="containsText" text="Bajo">
      <formula>NOT(ISERROR(SEARCH("Bajo",J10)))</formula>
    </cfRule>
    <cfRule type="containsText" dxfId="1102" priority="619" operator="containsText" text="Extremo">
      <formula>NOT(ISERROR(SEARCH("Extremo",J10)))</formula>
    </cfRule>
  </conditionalFormatting>
  <conditionalFormatting sqref="K10:K14">
    <cfRule type="containsText" dxfId="1101" priority="616" operator="containsText" text="Baja">
      <formula>NOT(ISERROR(SEARCH("Baja",K10)))</formula>
    </cfRule>
    <cfRule type="containsText" dxfId="1100" priority="617" operator="containsText" text="Muy Baja">
      <formula>NOT(ISERROR(SEARCH("Muy Baja",K10)))</formula>
    </cfRule>
  </conditionalFormatting>
  <conditionalFormatting sqref="K10:K14">
    <cfRule type="containsText" dxfId="1099" priority="614" operator="containsText" text="Muy Alta">
      <formula>NOT(ISERROR(SEARCH("Muy Alta",K10)))</formula>
    </cfRule>
    <cfRule type="containsText" dxfId="1098" priority="615" operator="containsText" text="Alta">
      <formula>NOT(ISERROR(SEARCH("Alta",K10)))</formula>
    </cfRule>
  </conditionalFormatting>
  <conditionalFormatting sqref="L10:L14">
    <cfRule type="containsText" dxfId="1097" priority="610" operator="containsText" text="Catastrófico">
      <formula>NOT(ISERROR(SEARCH("Catastrófico",L10)))</formula>
    </cfRule>
    <cfRule type="containsText" dxfId="1096" priority="611" operator="containsText" text="Mayor">
      <formula>NOT(ISERROR(SEARCH("Mayor",L10)))</formula>
    </cfRule>
    <cfRule type="containsText" dxfId="1095" priority="612" operator="containsText" text="Menor">
      <formula>NOT(ISERROR(SEARCH("Menor",L10)))</formula>
    </cfRule>
    <cfRule type="containsText" dxfId="1094" priority="613" operator="containsText" text="Leve">
      <formula>NOT(ISERROR(SEARCH("Leve",L10)))</formula>
    </cfRule>
  </conditionalFormatting>
  <conditionalFormatting sqref="K15:L15">
    <cfRule type="containsText" dxfId="1093" priority="604" operator="containsText" text="3- Moderado">
      <formula>NOT(ISERROR(SEARCH("3- Moderado",K15)))</formula>
    </cfRule>
    <cfRule type="containsText" dxfId="1092" priority="605" operator="containsText" text="6- Moderado">
      <formula>NOT(ISERROR(SEARCH("6- Moderado",K15)))</formula>
    </cfRule>
    <cfRule type="containsText" dxfId="1091" priority="606" operator="containsText" text="4- Moderado">
      <formula>NOT(ISERROR(SEARCH("4- Moderado",K15)))</formula>
    </cfRule>
    <cfRule type="containsText" dxfId="1090" priority="607" operator="containsText" text="3- Bajo">
      <formula>NOT(ISERROR(SEARCH("3- Bajo",K15)))</formula>
    </cfRule>
    <cfRule type="containsText" dxfId="1089" priority="608" operator="containsText" text="4- Bajo">
      <formula>NOT(ISERROR(SEARCH("4- Bajo",K15)))</formula>
    </cfRule>
    <cfRule type="containsText" dxfId="1088" priority="609" operator="containsText" text="1- Bajo">
      <formula>NOT(ISERROR(SEARCH("1- Bajo",K15)))</formula>
    </cfRule>
  </conditionalFormatting>
  <conditionalFormatting sqref="H15:I15">
    <cfRule type="containsText" dxfId="1087" priority="598" operator="containsText" text="3- Moderado">
      <formula>NOT(ISERROR(SEARCH("3- Moderado",H15)))</formula>
    </cfRule>
    <cfRule type="containsText" dxfId="1086" priority="599" operator="containsText" text="6- Moderado">
      <formula>NOT(ISERROR(SEARCH("6- Moderado",H15)))</formula>
    </cfRule>
    <cfRule type="containsText" dxfId="1085" priority="600" operator="containsText" text="4- Moderado">
      <formula>NOT(ISERROR(SEARCH("4- Moderado",H15)))</formula>
    </cfRule>
    <cfRule type="containsText" dxfId="1084" priority="601" operator="containsText" text="3- Bajo">
      <formula>NOT(ISERROR(SEARCH("3- Bajo",H15)))</formula>
    </cfRule>
    <cfRule type="containsText" dxfId="1083" priority="602" operator="containsText" text="4- Bajo">
      <formula>NOT(ISERROR(SEARCH("4- Bajo",H15)))</formula>
    </cfRule>
    <cfRule type="containsText" dxfId="1082" priority="603" operator="containsText" text="1- Bajo">
      <formula>NOT(ISERROR(SEARCH("1- Bajo",H15)))</formula>
    </cfRule>
  </conditionalFormatting>
  <conditionalFormatting sqref="A15 C15:E15">
    <cfRule type="containsText" dxfId="1081" priority="592" operator="containsText" text="3- Moderado">
      <formula>NOT(ISERROR(SEARCH("3- Moderado",A15)))</formula>
    </cfRule>
    <cfRule type="containsText" dxfId="1080" priority="593" operator="containsText" text="6- Moderado">
      <formula>NOT(ISERROR(SEARCH("6- Moderado",A15)))</formula>
    </cfRule>
    <cfRule type="containsText" dxfId="1079" priority="594" operator="containsText" text="4- Moderado">
      <formula>NOT(ISERROR(SEARCH("4- Moderado",A15)))</formula>
    </cfRule>
    <cfRule type="containsText" dxfId="1078" priority="595" operator="containsText" text="3- Bajo">
      <formula>NOT(ISERROR(SEARCH("3- Bajo",A15)))</formula>
    </cfRule>
    <cfRule type="containsText" dxfId="1077" priority="596" operator="containsText" text="4- Bajo">
      <formula>NOT(ISERROR(SEARCH("4- Bajo",A15)))</formula>
    </cfRule>
    <cfRule type="containsText" dxfId="1076" priority="597" operator="containsText" text="1- Bajo">
      <formula>NOT(ISERROR(SEARCH("1- Bajo",A15)))</formula>
    </cfRule>
  </conditionalFormatting>
  <conditionalFormatting sqref="F15:G15">
    <cfRule type="containsText" dxfId="1075" priority="586" operator="containsText" text="3- Moderado">
      <formula>NOT(ISERROR(SEARCH("3- Moderado",F15)))</formula>
    </cfRule>
    <cfRule type="containsText" dxfId="1074" priority="587" operator="containsText" text="6- Moderado">
      <formula>NOT(ISERROR(SEARCH("6- Moderado",F15)))</formula>
    </cfRule>
    <cfRule type="containsText" dxfId="1073" priority="588" operator="containsText" text="4- Moderado">
      <formula>NOT(ISERROR(SEARCH("4- Moderado",F15)))</formula>
    </cfRule>
    <cfRule type="containsText" dxfId="1072" priority="589" operator="containsText" text="3- Bajo">
      <formula>NOT(ISERROR(SEARCH("3- Bajo",F15)))</formula>
    </cfRule>
    <cfRule type="containsText" dxfId="1071" priority="590" operator="containsText" text="4- Bajo">
      <formula>NOT(ISERROR(SEARCH("4- Bajo",F15)))</formula>
    </cfRule>
    <cfRule type="containsText" dxfId="1070" priority="591" operator="containsText" text="1- Bajo">
      <formula>NOT(ISERROR(SEARCH("1- Bajo",F15)))</formula>
    </cfRule>
  </conditionalFormatting>
  <conditionalFormatting sqref="J15:J19">
    <cfRule type="containsText" dxfId="1069" priority="581" operator="containsText" text="Bajo">
      <formula>NOT(ISERROR(SEARCH("Bajo",J15)))</formula>
    </cfRule>
    <cfRule type="containsText" dxfId="1068" priority="582" operator="containsText" text="Moderado">
      <formula>NOT(ISERROR(SEARCH("Moderado",J15)))</formula>
    </cfRule>
    <cfRule type="containsText" dxfId="1067" priority="583" operator="containsText" text="Alto">
      <formula>NOT(ISERROR(SEARCH("Alto",J15)))</formula>
    </cfRule>
    <cfRule type="containsText" dxfId="1066"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065" priority="556" operator="containsText" text="Moderado">
      <formula>NOT(ISERROR(SEARCH("Moderado",M15)))</formula>
    </cfRule>
    <cfRule type="containsText" dxfId="1064" priority="576" operator="containsText" text="Bajo">
      <formula>NOT(ISERROR(SEARCH("Bajo",M15)))</formula>
    </cfRule>
    <cfRule type="containsText" dxfId="1063" priority="577" operator="containsText" text="Moderado">
      <formula>NOT(ISERROR(SEARCH("Moderado",M15)))</formula>
    </cfRule>
    <cfRule type="containsText" dxfId="1062" priority="578" operator="containsText" text="Alto">
      <formula>NOT(ISERROR(SEARCH("Alto",M15)))</formula>
    </cfRule>
    <cfRule type="containsText" dxfId="1061"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060" priority="570" operator="containsText" text="3- Moderado">
      <formula>NOT(ISERROR(SEARCH("3- Moderado",N15)))</formula>
    </cfRule>
    <cfRule type="containsText" dxfId="1059" priority="571" operator="containsText" text="6- Moderado">
      <formula>NOT(ISERROR(SEARCH("6- Moderado",N15)))</formula>
    </cfRule>
    <cfRule type="containsText" dxfId="1058" priority="572" operator="containsText" text="4- Moderado">
      <formula>NOT(ISERROR(SEARCH("4- Moderado",N15)))</formula>
    </cfRule>
    <cfRule type="containsText" dxfId="1057" priority="573" operator="containsText" text="3- Bajo">
      <formula>NOT(ISERROR(SEARCH("3- Bajo",N15)))</formula>
    </cfRule>
    <cfRule type="containsText" dxfId="1056" priority="574" operator="containsText" text="4- Bajo">
      <formula>NOT(ISERROR(SEARCH("4- Bajo",N15)))</formula>
    </cfRule>
    <cfRule type="containsText" dxfId="1055" priority="575" operator="containsText" text="1- Bajo">
      <formula>NOT(ISERROR(SEARCH("1- Bajo",N15)))</formula>
    </cfRule>
  </conditionalFormatting>
  <conditionalFormatting sqref="H15:H19">
    <cfRule type="containsText" dxfId="1054" priority="557" operator="containsText" text="Muy Alta">
      <formula>NOT(ISERROR(SEARCH("Muy Alta",H15)))</formula>
    </cfRule>
    <cfRule type="containsText" dxfId="1053" priority="558" operator="containsText" text="Alta">
      <formula>NOT(ISERROR(SEARCH("Alta",H15)))</formula>
    </cfRule>
    <cfRule type="containsText" dxfId="1052" priority="559" operator="containsText" text="Muy Alta">
      <formula>NOT(ISERROR(SEARCH("Muy Alta",H15)))</formula>
    </cfRule>
    <cfRule type="containsText" dxfId="1051" priority="564" operator="containsText" text="Muy Baja">
      <formula>NOT(ISERROR(SEARCH("Muy Baja",H15)))</formula>
    </cfRule>
    <cfRule type="containsText" dxfId="1050" priority="565" operator="containsText" text="Baja">
      <formula>NOT(ISERROR(SEARCH("Baja",H15)))</formula>
    </cfRule>
    <cfRule type="containsText" dxfId="1049" priority="566" operator="containsText" text="Media">
      <formula>NOT(ISERROR(SEARCH("Media",H15)))</formula>
    </cfRule>
    <cfRule type="containsText" dxfId="1048" priority="567" operator="containsText" text="Alta">
      <formula>NOT(ISERROR(SEARCH("Alta",H15)))</formula>
    </cfRule>
    <cfRule type="containsText" dxfId="1047" priority="569" operator="containsText" text="Muy Alta">
      <formula>NOT(ISERROR(SEARCH("Muy Alta",H15)))</formula>
    </cfRule>
  </conditionalFormatting>
  <conditionalFormatting sqref="I15:I19">
    <cfRule type="containsText" dxfId="1046" priority="560" operator="containsText" text="Catastrófico">
      <formula>NOT(ISERROR(SEARCH("Catastrófico",I15)))</formula>
    </cfRule>
    <cfRule type="containsText" dxfId="1045" priority="561" operator="containsText" text="Mayor">
      <formula>NOT(ISERROR(SEARCH("Mayor",I15)))</formula>
    </cfRule>
    <cfRule type="containsText" dxfId="1044" priority="562" operator="containsText" text="Menor">
      <formula>NOT(ISERROR(SEARCH("Menor",I15)))</formula>
    </cfRule>
    <cfRule type="containsText" dxfId="1043" priority="563" operator="containsText" text="Leve">
      <formula>NOT(ISERROR(SEARCH("Leve",I15)))</formula>
    </cfRule>
    <cfRule type="containsText" dxfId="1042" priority="568" operator="containsText" text="Moderado">
      <formula>NOT(ISERROR(SEARCH("Moderado",I15)))</formula>
    </cfRule>
  </conditionalFormatting>
  <conditionalFormatting sqref="K15:K19">
    <cfRule type="containsText" dxfId="1041" priority="555" operator="containsText" text="Media">
      <formula>NOT(ISERROR(SEARCH("Media",K15)))</formula>
    </cfRule>
  </conditionalFormatting>
  <conditionalFormatting sqref="L15:L19">
    <cfRule type="containsText" dxfId="1040" priority="554" operator="containsText" text="Moderado">
      <formula>NOT(ISERROR(SEARCH("Moderado",L15)))</formula>
    </cfRule>
  </conditionalFormatting>
  <conditionalFormatting sqref="J15:J19">
    <cfRule type="containsText" dxfId="1039" priority="553" operator="containsText" text="Moderado">
      <formula>NOT(ISERROR(SEARCH("Moderado",J15)))</formula>
    </cfRule>
  </conditionalFormatting>
  <conditionalFormatting sqref="J15:J19">
    <cfRule type="containsText" dxfId="1038" priority="551" operator="containsText" text="Bajo">
      <formula>NOT(ISERROR(SEARCH("Bajo",J15)))</formula>
    </cfRule>
    <cfRule type="containsText" dxfId="1037" priority="552" operator="containsText" text="Extremo">
      <formula>NOT(ISERROR(SEARCH("Extremo",J15)))</formula>
    </cfRule>
  </conditionalFormatting>
  <conditionalFormatting sqref="K15:K19">
    <cfRule type="containsText" dxfId="1036" priority="549" operator="containsText" text="Baja">
      <formula>NOT(ISERROR(SEARCH("Baja",K15)))</formula>
    </cfRule>
    <cfRule type="containsText" dxfId="1035" priority="550" operator="containsText" text="Muy Baja">
      <formula>NOT(ISERROR(SEARCH("Muy Baja",K15)))</formula>
    </cfRule>
  </conditionalFormatting>
  <conditionalFormatting sqref="K15:K19">
    <cfRule type="containsText" dxfId="1034" priority="547" operator="containsText" text="Muy Alta">
      <formula>NOT(ISERROR(SEARCH("Muy Alta",K15)))</formula>
    </cfRule>
    <cfRule type="containsText" dxfId="1033" priority="548" operator="containsText" text="Alta">
      <formula>NOT(ISERROR(SEARCH("Alta",K15)))</formula>
    </cfRule>
  </conditionalFormatting>
  <conditionalFormatting sqref="L15:L19">
    <cfRule type="containsText" dxfId="1032" priority="543" operator="containsText" text="Catastrófico">
      <formula>NOT(ISERROR(SEARCH("Catastrófico",L15)))</formula>
    </cfRule>
    <cfRule type="containsText" dxfId="1031" priority="544" operator="containsText" text="Mayor">
      <formula>NOT(ISERROR(SEARCH("Mayor",L15)))</formula>
    </cfRule>
    <cfRule type="containsText" dxfId="1030" priority="545" operator="containsText" text="Menor">
      <formula>NOT(ISERROR(SEARCH("Menor",L15)))</formula>
    </cfRule>
    <cfRule type="containsText" dxfId="1029" priority="546" operator="containsText" text="Leve">
      <formula>NOT(ISERROR(SEARCH("Leve",L15)))</formula>
    </cfRule>
  </conditionalFormatting>
  <conditionalFormatting sqref="K20:L20">
    <cfRule type="containsText" dxfId="1028" priority="537" operator="containsText" text="3- Moderado">
      <formula>NOT(ISERROR(SEARCH("3- Moderado",K20)))</formula>
    </cfRule>
    <cfRule type="containsText" dxfId="1027" priority="538" operator="containsText" text="6- Moderado">
      <formula>NOT(ISERROR(SEARCH("6- Moderado",K20)))</formula>
    </cfRule>
    <cfRule type="containsText" dxfId="1026" priority="539" operator="containsText" text="4- Moderado">
      <formula>NOT(ISERROR(SEARCH("4- Moderado",K20)))</formula>
    </cfRule>
    <cfRule type="containsText" dxfId="1025" priority="540" operator="containsText" text="3- Bajo">
      <formula>NOT(ISERROR(SEARCH("3- Bajo",K20)))</formula>
    </cfRule>
    <cfRule type="containsText" dxfId="1024" priority="541" operator="containsText" text="4- Bajo">
      <formula>NOT(ISERROR(SEARCH("4- Bajo",K20)))</formula>
    </cfRule>
    <cfRule type="containsText" dxfId="1023" priority="542" operator="containsText" text="1- Bajo">
      <formula>NOT(ISERROR(SEARCH("1- Bajo",K20)))</formula>
    </cfRule>
  </conditionalFormatting>
  <conditionalFormatting sqref="H20:I20">
    <cfRule type="containsText" dxfId="1022" priority="531" operator="containsText" text="3- Moderado">
      <formula>NOT(ISERROR(SEARCH("3- Moderado",H20)))</formula>
    </cfRule>
    <cfRule type="containsText" dxfId="1021" priority="532" operator="containsText" text="6- Moderado">
      <formula>NOT(ISERROR(SEARCH("6- Moderado",H20)))</formula>
    </cfRule>
    <cfRule type="containsText" dxfId="1020" priority="533" operator="containsText" text="4- Moderado">
      <formula>NOT(ISERROR(SEARCH("4- Moderado",H20)))</formula>
    </cfRule>
    <cfRule type="containsText" dxfId="1019" priority="534" operator="containsText" text="3- Bajo">
      <formula>NOT(ISERROR(SEARCH("3- Bajo",H20)))</formula>
    </cfRule>
    <cfRule type="containsText" dxfId="1018" priority="535" operator="containsText" text="4- Bajo">
      <formula>NOT(ISERROR(SEARCH("4- Bajo",H20)))</formula>
    </cfRule>
    <cfRule type="containsText" dxfId="1017" priority="536" operator="containsText" text="1- Bajo">
      <formula>NOT(ISERROR(SEARCH("1- Bajo",H20)))</formula>
    </cfRule>
  </conditionalFormatting>
  <conditionalFormatting sqref="A20 C20:E20">
    <cfRule type="containsText" dxfId="1016" priority="525" operator="containsText" text="3- Moderado">
      <formula>NOT(ISERROR(SEARCH("3- Moderado",A20)))</formula>
    </cfRule>
    <cfRule type="containsText" dxfId="1015" priority="526" operator="containsText" text="6- Moderado">
      <formula>NOT(ISERROR(SEARCH("6- Moderado",A20)))</formula>
    </cfRule>
    <cfRule type="containsText" dxfId="1014" priority="527" operator="containsText" text="4- Moderado">
      <formula>NOT(ISERROR(SEARCH("4- Moderado",A20)))</formula>
    </cfRule>
    <cfRule type="containsText" dxfId="1013" priority="528" operator="containsText" text="3- Bajo">
      <formula>NOT(ISERROR(SEARCH("3- Bajo",A20)))</formula>
    </cfRule>
    <cfRule type="containsText" dxfId="1012" priority="529" operator="containsText" text="4- Bajo">
      <formula>NOT(ISERROR(SEARCH("4- Bajo",A20)))</formula>
    </cfRule>
    <cfRule type="containsText" dxfId="1011" priority="530" operator="containsText" text="1- Bajo">
      <formula>NOT(ISERROR(SEARCH("1- Bajo",A20)))</formula>
    </cfRule>
  </conditionalFormatting>
  <conditionalFormatting sqref="F20:G20">
    <cfRule type="containsText" dxfId="1010" priority="519" operator="containsText" text="3- Moderado">
      <formula>NOT(ISERROR(SEARCH("3- Moderado",F20)))</formula>
    </cfRule>
    <cfRule type="containsText" dxfId="1009" priority="520" operator="containsText" text="6- Moderado">
      <formula>NOT(ISERROR(SEARCH("6- Moderado",F20)))</formula>
    </cfRule>
    <cfRule type="containsText" dxfId="1008" priority="521" operator="containsText" text="4- Moderado">
      <formula>NOT(ISERROR(SEARCH("4- Moderado",F20)))</formula>
    </cfRule>
    <cfRule type="containsText" dxfId="1007" priority="522" operator="containsText" text="3- Bajo">
      <formula>NOT(ISERROR(SEARCH("3- Bajo",F20)))</formula>
    </cfRule>
    <cfRule type="containsText" dxfId="1006" priority="523" operator="containsText" text="4- Bajo">
      <formula>NOT(ISERROR(SEARCH("4- Bajo",F20)))</formula>
    </cfRule>
    <cfRule type="containsText" dxfId="1005" priority="524" operator="containsText" text="1- Bajo">
      <formula>NOT(ISERROR(SEARCH("1- Bajo",F20)))</formula>
    </cfRule>
  </conditionalFormatting>
  <conditionalFormatting sqref="J20:J24">
    <cfRule type="containsText" dxfId="1004" priority="514" operator="containsText" text="Bajo">
      <formula>NOT(ISERROR(SEARCH("Bajo",J20)))</formula>
    </cfRule>
    <cfRule type="containsText" dxfId="1003" priority="515" operator="containsText" text="Moderado">
      <formula>NOT(ISERROR(SEARCH("Moderado",J20)))</formula>
    </cfRule>
    <cfRule type="containsText" dxfId="1002" priority="516" operator="containsText" text="Alto">
      <formula>NOT(ISERROR(SEARCH("Alto",J20)))</formula>
    </cfRule>
    <cfRule type="containsText" dxfId="1001"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000" priority="489" operator="containsText" text="Moderado">
      <formula>NOT(ISERROR(SEARCH("Moderado",M20)))</formula>
    </cfRule>
    <cfRule type="containsText" dxfId="999" priority="509" operator="containsText" text="Bajo">
      <formula>NOT(ISERROR(SEARCH("Bajo",M20)))</formula>
    </cfRule>
    <cfRule type="containsText" dxfId="998" priority="510" operator="containsText" text="Moderado">
      <formula>NOT(ISERROR(SEARCH("Moderado",M20)))</formula>
    </cfRule>
    <cfRule type="containsText" dxfId="997" priority="511" operator="containsText" text="Alto">
      <formula>NOT(ISERROR(SEARCH("Alto",M20)))</formula>
    </cfRule>
    <cfRule type="containsText" dxfId="996"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995" priority="503" operator="containsText" text="3- Moderado">
      <formula>NOT(ISERROR(SEARCH("3- Moderado",N20)))</formula>
    </cfRule>
    <cfRule type="containsText" dxfId="994" priority="504" operator="containsText" text="6- Moderado">
      <formula>NOT(ISERROR(SEARCH("6- Moderado",N20)))</formula>
    </cfRule>
    <cfRule type="containsText" dxfId="993" priority="505" operator="containsText" text="4- Moderado">
      <formula>NOT(ISERROR(SEARCH("4- Moderado",N20)))</formula>
    </cfRule>
    <cfRule type="containsText" dxfId="992" priority="506" operator="containsText" text="3- Bajo">
      <formula>NOT(ISERROR(SEARCH("3- Bajo",N20)))</formula>
    </cfRule>
    <cfRule type="containsText" dxfId="991" priority="507" operator="containsText" text="4- Bajo">
      <formula>NOT(ISERROR(SEARCH("4- Bajo",N20)))</formula>
    </cfRule>
    <cfRule type="containsText" dxfId="990" priority="508" operator="containsText" text="1- Bajo">
      <formula>NOT(ISERROR(SEARCH("1- Bajo",N20)))</formula>
    </cfRule>
  </conditionalFormatting>
  <conditionalFormatting sqref="H20:H24">
    <cfRule type="containsText" dxfId="989" priority="490" operator="containsText" text="Muy Alta">
      <formula>NOT(ISERROR(SEARCH("Muy Alta",H20)))</formula>
    </cfRule>
    <cfRule type="containsText" dxfId="988" priority="491" operator="containsText" text="Alta">
      <formula>NOT(ISERROR(SEARCH("Alta",H20)))</formula>
    </cfRule>
    <cfRule type="containsText" dxfId="987" priority="492" operator="containsText" text="Muy Alta">
      <formula>NOT(ISERROR(SEARCH("Muy Alta",H20)))</formula>
    </cfRule>
    <cfRule type="containsText" dxfId="986" priority="497" operator="containsText" text="Muy Baja">
      <formula>NOT(ISERROR(SEARCH("Muy Baja",H20)))</formula>
    </cfRule>
    <cfRule type="containsText" dxfId="985" priority="498" operator="containsText" text="Baja">
      <formula>NOT(ISERROR(SEARCH("Baja",H20)))</formula>
    </cfRule>
    <cfRule type="containsText" dxfId="984" priority="499" operator="containsText" text="Media">
      <formula>NOT(ISERROR(SEARCH("Media",H20)))</formula>
    </cfRule>
    <cfRule type="containsText" dxfId="983" priority="500" operator="containsText" text="Alta">
      <formula>NOT(ISERROR(SEARCH("Alta",H20)))</formula>
    </cfRule>
    <cfRule type="containsText" dxfId="982" priority="502" operator="containsText" text="Muy Alta">
      <formula>NOT(ISERROR(SEARCH("Muy Alta",H20)))</formula>
    </cfRule>
  </conditionalFormatting>
  <conditionalFormatting sqref="I20:I24">
    <cfRule type="containsText" dxfId="981" priority="493" operator="containsText" text="Catastrófico">
      <formula>NOT(ISERROR(SEARCH("Catastrófico",I20)))</formula>
    </cfRule>
    <cfRule type="containsText" dxfId="980" priority="494" operator="containsText" text="Mayor">
      <formula>NOT(ISERROR(SEARCH("Mayor",I20)))</formula>
    </cfRule>
    <cfRule type="containsText" dxfId="979" priority="495" operator="containsText" text="Menor">
      <formula>NOT(ISERROR(SEARCH("Menor",I20)))</formula>
    </cfRule>
    <cfRule type="containsText" dxfId="978" priority="496" operator="containsText" text="Leve">
      <formula>NOT(ISERROR(SEARCH("Leve",I20)))</formula>
    </cfRule>
    <cfRule type="containsText" dxfId="977" priority="501" operator="containsText" text="Moderado">
      <formula>NOT(ISERROR(SEARCH("Moderado",I20)))</formula>
    </cfRule>
  </conditionalFormatting>
  <conditionalFormatting sqref="K20:K24">
    <cfRule type="containsText" dxfId="976" priority="488" operator="containsText" text="Media">
      <formula>NOT(ISERROR(SEARCH("Media",K20)))</formula>
    </cfRule>
  </conditionalFormatting>
  <conditionalFormatting sqref="L20:L24">
    <cfRule type="containsText" dxfId="975" priority="487" operator="containsText" text="Moderado">
      <formula>NOT(ISERROR(SEARCH("Moderado",L20)))</formula>
    </cfRule>
  </conditionalFormatting>
  <conditionalFormatting sqref="J20:J24">
    <cfRule type="containsText" dxfId="974" priority="486" operator="containsText" text="Moderado">
      <formula>NOT(ISERROR(SEARCH("Moderado",J20)))</formula>
    </cfRule>
  </conditionalFormatting>
  <conditionalFormatting sqref="J20:J24">
    <cfRule type="containsText" dxfId="973" priority="484" operator="containsText" text="Bajo">
      <formula>NOT(ISERROR(SEARCH("Bajo",J20)))</formula>
    </cfRule>
    <cfRule type="containsText" dxfId="972" priority="485" operator="containsText" text="Extremo">
      <formula>NOT(ISERROR(SEARCH("Extremo",J20)))</formula>
    </cfRule>
  </conditionalFormatting>
  <conditionalFormatting sqref="K20:K24">
    <cfRule type="containsText" dxfId="971" priority="482" operator="containsText" text="Baja">
      <formula>NOT(ISERROR(SEARCH("Baja",K20)))</formula>
    </cfRule>
    <cfRule type="containsText" dxfId="970" priority="483" operator="containsText" text="Muy Baja">
      <formula>NOT(ISERROR(SEARCH("Muy Baja",K20)))</formula>
    </cfRule>
  </conditionalFormatting>
  <conditionalFormatting sqref="K20:K24">
    <cfRule type="containsText" dxfId="969" priority="480" operator="containsText" text="Muy Alta">
      <formula>NOT(ISERROR(SEARCH("Muy Alta",K20)))</formula>
    </cfRule>
    <cfRule type="containsText" dxfId="968" priority="481" operator="containsText" text="Alta">
      <formula>NOT(ISERROR(SEARCH("Alta",K20)))</formula>
    </cfRule>
  </conditionalFormatting>
  <conditionalFormatting sqref="L20:L24">
    <cfRule type="containsText" dxfId="967" priority="476" operator="containsText" text="Catastrófico">
      <formula>NOT(ISERROR(SEARCH("Catastrófico",L20)))</formula>
    </cfRule>
    <cfRule type="containsText" dxfId="966" priority="477" operator="containsText" text="Mayor">
      <formula>NOT(ISERROR(SEARCH("Mayor",L20)))</formula>
    </cfRule>
    <cfRule type="containsText" dxfId="965" priority="478" operator="containsText" text="Menor">
      <formula>NOT(ISERROR(SEARCH("Menor",L20)))</formula>
    </cfRule>
    <cfRule type="containsText" dxfId="964" priority="479" operator="containsText" text="Leve">
      <formula>NOT(ISERROR(SEARCH("Leve",L20)))</formula>
    </cfRule>
  </conditionalFormatting>
  <conditionalFormatting sqref="K30:L30">
    <cfRule type="containsText" dxfId="963" priority="470" operator="containsText" text="3- Moderado">
      <formula>NOT(ISERROR(SEARCH("3- Moderado",K30)))</formula>
    </cfRule>
    <cfRule type="containsText" dxfId="962" priority="471" operator="containsText" text="6- Moderado">
      <formula>NOT(ISERROR(SEARCH("6- Moderado",K30)))</formula>
    </cfRule>
    <cfRule type="containsText" dxfId="961" priority="472" operator="containsText" text="4- Moderado">
      <formula>NOT(ISERROR(SEARCH("4- Moderado",K30)))</formula>
    </cfRule>
    <cfRule type="containsText" dxfId="960" priority="473" operator="containsText" text="3- Bajo">
      <formula>NOT(ISERROR(SEARCH("3- Bajo",K30)))</formula>
    </cfRule>
    <cfRule type="containsText" dxfId="959" priority="474" operator="containsText" text="4- Bajo">
      <formula>NOT(ISERROR(SEARCH("4- Bajo",K30)))</formula>
    </cfRule>
    <cfRule type="containsText" dxfId="958" priority="475" operator="containsText" text="1- Bajo">
      <formula>NOT(ISERROR(SEARCH("1- Bajo",K30)))</formula>
    </cfRule>
  </conditionalFormatting>
  <conditionalFormatting sqref="H30:I30">
    <cfRule type="containsText" dxfId="957" priority="464" operator="containsText" text="3- Moderado">
      <formula>NOT(ISERROR(SEARCH("3- Moderado",H30)))</formula>
    </cfRule>
    <cfRule type="containsText" dxfId="956" priority="465" operator="containsText" text="6- Moderado">
      <formula>NOT(ISERROR(SEARCH("6- Moderado",H30)))</formula>
    </cfRule>
    <cfRule type="containsText" dxfId="955" priority="466" operator="containsText" text="4- Moderado">
      <formula>NOT(ISERROR(SEARCH("4- Moderado",H30)))</formula>
    </cfRule>
    <cfRule type="containsText" dxfId="954" priority="467" operator="containsText" text="3- Bajo">
      <formula>NOT(ISERROR(SEARCH("3- Bajo",H30)))</formula>
    </cfRule>
    <cfRule type="containsText" dxfId="953" priority="468" operator="containsText" text="4- Bajo">
      <formula>NOT(ISERROR(SEARCH("4- Bajo",H30)))</formula>
    </cfRule>
    <cfRule type="containsText" dxfId="952" priority="469" operator="containsText" text="1- Bajo">
      <formula>NOT(ISERROR(SEARCH("1- Bajo",H30)))</formula>
    </cfRule>
  </conditionalFormatting>
  <conditionalFormatting sqref="A30 C30:E30">
    <cfRule type="containsText" dxfId="951" priority="458" operator="containsText" text="3- Moderado">
      <formula>NOT(ISERROR(SEARCH("3- Moderado",A30)))</formula>
    </cfRule>
    <cfRule type="containsText" dxfId="950" priority="459" operator="containsText" text="6- Moderado">
      <formula>NOT(ISERROR(SEARCH("6- Moderado",A30)))</formula>
    </cfRule>
    <cfRule type="containsText" dxfId="949" priority="460" operator="containsText" text="4- Moderado">
      <formula>NOT(ISERROR(SEARCH("4- Moderado",A30)))</formula>
    </cfRule>
    <cfRule type="containsText" dxfId="948" priority="461" operator="containsText" text="3- Bajo">
      <formula>NOT(ISERROR(SEARCH("3- Bajo",A30)))</formula>
    </cfRule>
    <cfRule type="containsText" dxfId="947" priority="462" operator="containsText" text="4- Bajo">
      <formula>NOT(ISERROR(SEARCH("4- Bajo",A30)))</formula>
    </cfRule>
    <cfRule type="containsText" dxfId="946" priority="463" operator="containsText" text="1- Bajo">
      <formula>NOT(ISERROR(SEARCH("1- Bajo",A30)))</formula>
    </cfRule>
  </conditionalFormatting>
  <conditionalFormatting sqref="F30:G30">
    <cfRule type="containsText" dxfId="945" priority="452" operator="containsText" text="3- Moderado">
      <formula>NOT(ISERROR(SEARCH("3- Moderado",F30)))</formula>
    </cfRule>
    <cfRule type="containsText" dxfId="944" priority="453" operator="containsText" text="6- Moderado">
      <formula>NOT(ISERROR(SEARCH("6- Moderado",F30)))</formula>
    </cfRule>
    <cfRule type="containsText" dxfId="943" priority="454" operator="containsText" text="4- Moderado">
      <formula>NOT(ISERROR(SEARCH("4- Moderado",F30)))</formula>
    </cfRule>
    <cfRule type="containsText" dxfId="942" priority="455" operator="containsText" text="3- Bajo">
      <formula>NOT(ISERROR(SEARCH("3- Bajo",F30)))</formula>
    </cfRule>
    <cfRule type="containsText" dxfId="941" priority="456" operator="containsText" text="4- Bajo">
      <formula>NOT(ISERROR(SEARCH("4- Bajo",F30)))</formula>
    </cfRule>
    <cfRule type="containsText" dxfId="940" priority="457" operator="containsText" text="1- Bajo">
      <formula>NOT(ISERROR(SEARCH("1- Bajo",F30)))</formula>
    </cfRule>
  </conditionalFormatting>
  <conditionalFormatting sqref="J30:J34">
    <cfRule type="containsText" dxfId="939" priority="447" operator="containsText" text="Bajo">
      <formula>NOT(ISERROR(SEARCH("Bajo",J30)))</formula>
    </cfRule>
    <cfRule type="containsText" dxfId="938" priority="448" operator="containsText" text="Moderado">
      <formula>NOT(ISERROR(SEARCH("Moderado",J30)))</formula>
    </cfRule>
    <cfRule type="containsText" dxfId="937" priority="449" operator="containsText" text="Alto">
      <formula>NOT(ISERROR(SEARCH("Alto",J30)))</formula>
    </cfRule>
    <cfRule type="containsText" dxfId="936"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935" priority="422" operator="containsText" text="Moderado">
      <formula>NOT(ISERROR(SEARCH("Moderado",M30)))</formula>
    </cfRule>
    <cfRule type="containsText" dxfId="934" priority="442" operator="containsText" text="Bajo">
      <formula>NOT(ISERROR(SEARCH("Bajo",M30)))</formula>
    </cfRule>
    <cfRule type="containsText" dxfId="933" priority="443" operator="containsText" text="Moderado">
      <formula>NOT(ISERROR(SEARCH("Moderado",M30)))</formula>
    </cfRule>
    <cfRule type="containsText" dxfId="932" priority="444" operator="containsText" text="Alto">
      <formula>NOT(ISERROR(SEARCH("Alto",M30)))</formula>
    </cfRule>
    <cfRule type="containsText" dxfId="931"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930" priority="436" operator="containsText" text="3- Moderado">
      <formula>NOT(ISERROR(SEARCH("3- Moderado",N30)))</formula>
    </cfRule>
    <cfRule type="containsText" dxfId="929" priority="437" operator="containsText" text="6- Moderado">
      <formula>NOT(ISERROR(SEARCH("6- Moderado",N30)))</formula>
    </cfRule>
    <cfRule type="containsText" dxfId="928" priority="438" operator="containsText" text="4- Moderado">
      <formula>NOT(ISERROR(SEARCH("4- Moderado",N30)))</formula>
    </cfRule>
    <cfRule type="containsText" dxfId="927" priority="439" operator="containsText" text="3- Bajo">
      <formula>NOT(ISERROR(SEARCH("3- Bajo",N30)))</formula>
    </cfRule>
    <cfRule type="containsText" dxfId="926" priority="440" operator="containsText" text="4- Bajo">
      <formula>NOT(ISERROR(SEARCH("4- Bajo",N30)))</formula>
    </cfRule>
    <cfRule type="containsText" dxfId="925" priority="441" operator="containsText" text="1- Bajo">
      <formula>NOT(ISERROR(SEARCH("1- Bajo",N30)))</formula>
    </cfRule>
  </conditionalFormatting>
  <conditionalFormatting sqref="H30:H34">
    <cfRule type="containsText" dxfId="924" priority="423" operator="containsText" text="Muy Alta">
      <formula>NOT(ISERROR(SEARCH("Muy Alta",H30)))</formula>
    </cfRule>
    <cfRule type="containsText" dxfId="923" priority="424" operator="containsText" text="Alta">
      <formula>NOT(ISERROR(SEARCH("Alta",H30)))</formula>
    </cfRule>
    <cfRule type="containsText" dxfId="922" priority="425" operator="containsText" text="Muy Alta">
      <formula>NOT(ISERROR(SEARCH("Muy Alta",H30)))</formula>
    </cfRule>
    <cfRule type="containsText" dxfId="921" priority="430" operator="containsText" text="Muy Baja">
      <formula>NOT(ISERROR(SEARCH("Muy Baja",H30)))</formula>
    </cfRule>
    <cfRule type="containsText" dxfId="920" priority="431" operator="containsText" text="Baja">
      <formula>NOT(ISERROR(SEARCH("Baja",H30)))</formula>
    </cfRule>
    <cfRule type="containsText" dxfId="919" priority="432" operator="containsText" text="Media">
      <formula>NOT(ISERROR(SEARCH("Media",H30)))</formula>
    </cfRule>
    <cfRule type="containsText" dxfId="918" priority="433" operator="containsText" text="Alta">
      <formula>NOT(ISERROR(SEARCH("Alta",H30)))</formula>
    </cfRule>
    <cfRule type="containsText" dxfId="917" priority="435" operator="containsText" text="Muy Alta">
      <formula>NOT(ISERROR(SEARCH("Muy Alta",H30)))</formula>
    </cfRule>
  </conditionalFormatting>
  <conditionalFormatting sqref="I30:I34">
    <cfRule type="containsText" dxfId="916" priority="426" operator="containsText" text="Catastrófico">
      <formula>NOT(ISERROR(SEARCH("Catastrófico",I30)))</formula>
    </cfRule>
    <cfRule type="containsText" dxfId="915" priority="427" operator="containsText" text="Mayor">
      <formula>NOT(ISERROR(SEARCH("Mayor",I30)))</formula>
    </cfRule>
    <cfRule type="containsText" dxfId="914" priority="428" operator="containsText" text="Menor">
      <formula>NOT(ISERROR(SEARCH("Menor",I30)))</formula>
    </cfRule>
    <cfRule type="containsText" dxfId="913" priority="429" operator="containsText" text="Leve">
      <formula>NOT(ISERROR(SEARCH("Leve",I30)))</formula>
    </cfRule>
    <cfRule type="containsText" dxfId="912" priority="434" operator="containsText" text="Moderado">
      <formula>NOT(ISERROR(SEARCH("Moderado",I30)))</formula>
    </cfRule>
  </conditionalFormatting>
  <conditionalFormatting sqref="K30:K34">
    <cfRule type="containsText" dxfId="911" priority="421" operator="containsText" text="Media">
      <formula>NOT(ISERROR(SEARCH("Media",K30)))</formula>
    </cfRule>
  </conditionalFormatting>
  <conditionalFormatting sqref="L30:L34">
    <cfRule type="containsText" dxfId="910" priority="420" operator="containsText" text="Moderado">
      <formula>NOT(ISERROR(SEARCH("Moderado",L30)))</formula>
    </cfRule>
  </conditionalFormatting>
  <conditionalFormatting sqref="J30:J34">
    <cfRule type="containsText" dxfId="909" priority="419" operator="containsText" text="Moderado">
      <formula>NOT(ISERROR(SEARCH("Moderado",J30)))</formula>
    </cfRule>
  </conditionalFormatting>
  <conditionalFormatting sqref="J30:J34">
    <cfRule type="containsText" dxfId="908" priority="417" operator="containsText" text="Bajo">
      <formula>NOT(ISERROR(SEARCH("Bajo",J30)))</formula>
    </cfRule>
    <cfRule type="containsText" dxfId="907" priority="418" operator="containsText" text="Extremo">
      <formula>NOT(ISERROR(SEARCH("Extremo",J30)))</formula>
    </cfRule>
  </conditionalFormatting>
  <conditionalFormatting sqref="K30:K34">
    <cfRule type="containsText" dxfId="906" priority="415" operator="containsText" text="Baja">
      <formula>NOT(ISERROR(SEARCH("Baja",K30)))</formula>
    </cfRule>
    <cfRule type="containsText" dxfId="905" priority="416" operator="containsText" text="Muy Baja">
      <formula>NOT(ISERROR(SEARCH("Muy Baja",K30)))</formula>
    </cfRule>
  </conditionalFormatting>
  <conditionalFormatting sqref="K30:K34">
    <cfRule type="containsText" dxfId="904" priority="413" operator="containsText" text="Muy Alta">
      <formula>NOT(ISERROR(SEARCH("Muy Alta",K30)))</formula>
    </cfRule>
    <cfRule type="containsText" dxfId="903" priority="414" operator="containsText" text="Alta">
      <formula>NOT(ISERROR(SEARCH("Alta",K30)))</formula>
    </cfRule>
  </conditionalFormatting>
  <conditionalFormatting sqref="L30:L34">
    <cfRule type="containsText" dxfId="902" priority="409" operator="containsText" text="Catastrófico">
      <formula>NOT(ISERROR(SEARCH("Catastrófico",L30)))</formula>
    </cfRule>
    <cfRule type="containsText" dxfId="901" priority="410" operator="containsText" text="Mayor">
      <formula>NOT(ISERROR(SEARCH("Mayor",L30)))</formula>
    </cfRule>
    <cfRule type="containsText" dxfId="900" priority="411" operator="containsText" text="Menor">
      <formula>NOT(ISERROR(SEARCH("Menor",L30)))</formula>
    </cfRule>
    <cfRule type="containsText" dxfId="899" priority="412" operator="containsText" text="Leve">
      <formula>NOT(ISERROR(SEARCH("Leve",L30)))</formula>
    </cfRule>
  </conditionalFormatting>
  <conditionalFormatting sqref="K35:L35">
    <cfRule type="containsText" dxfId="898" priority="403" operator="containsText" text="3- Moderado">
      <formula>NOT(ISERROR(SEARCH("3- Moderado",K35)))</formula>
    </cfRule>
    <cfRule type="containsText" dxfId="897" priority="404" operator="containsText" text="6- Moderado">
      <formula>NOT(ISERROR(SEARCH("6- Moderado",K35)))</formula>
    </cfRule>
    <cfRule type="containsText" dxfId="896" priority="405" operator="containsText" text="4- Moderado">
      <formula>NOT(ISERROR(SEARCH("4- Moderado",K35)))</formula>
    </cfRule>
    <cfRule type="containsText" dxfId="895" priority="406" operator="containsText" text="3- Bajo">
      <formula>NOT(ISERROR(SEARCH("3- Bajo",K35)))</formula>
    </cfRule>
    <cfRule type="containsText" dxfId="894" priority="407" operator="containsText" text="4- Bajo">
      <formula>NOT(ISERROR(SEARCH("4- Bajo",K35)))</formula>
    </cfRule>
    <cfRule type="containsText" dxfId="893" priority="408" operator="containsText" text="1- Bajo">
      <formula>NOT(ISERROR(SEARCH("1- Bajo",K35)))</formula>
    </cfRule>
  </conditionalFormatting>
  <conditionalFormatting sqref="H35:I35">
    <cfRule type="containsText" dxfId="892" priority="397" operator="containsText" text="3- Moderado">
      <formula>NOT(ISERROR(SEARCH("3- Moderado",H35)))</formula>
    </cfRule>
    <cfRule type="containsText" dxfId="891" priority="398" operator="containsText" text="6- Moderado">
      <formula>NOT(ISERROR(SEARCH("6- Moderado",H35)))</formula>
    </cfRule>
    <cfRule type="containsText" dxfId="890" priority="399" operator="containsText" text="4- Moderado">
      <formula>NOT(ISERROR(SEARCH("4- Moderado",H35)))</formula>
    </cfRule>
    <cfRule type="containsText" dxfId="889" priority="400" operator="containsText" text="3- Bajo">
      <formula>NOT(ISERROR(SEARCH("3- Bajo",H35)))</formula>
    </cfRule>
    <cfRule type="containsText" dxfId="888" priority="401" operator="containsText" text="4- Bajo">
      <formula>NOT(ISERROR(SEARCH("4- Bajo",H35)))</formula>
    </cfRule>
    <cfRule type="containsText" dxfId="887" priority="402" operator="containsText" text="1- Bajo">
      <formula>NOT(ISERROR(SEARCH("1- Bajo",H35)))</formula>
    </cfRule>
  </conditionalFormatting>
  <conditionalFormatting sqref="A35 C35:E35">
    <cfRule type="containsText" dxfId="886" priority="391" operator="containsText" text="3- Moderado">
      <formula>NOT(ISERROR(SEARCH("3- Moderado",A35)))</formula>
    </cfRule>
    <cfRule type="containsText" dxfId="885" priority="392" operator="containsText" text="6- Moderado">
      <formula>NOT(ISERROR(SEARCH("6- Moderado",A35)))</formula>
    </cfRule>
    <cfRule type="containsText" dxfId="884" priority="393" operator="containsText" text="4- Moderado">
      <formula>NOT(ISERROR(SEARCH("4- Moderado",A35)))</formula>
    </cfRule>
    <cfRule type="containsText" dxfId="883" priority="394" operator="containsText" text="3- Bajo">
      <formula>NOT(ISERROR(SEARCH("3- Bajo",A35)))</formula>
    </cfRule>
    <cfRule type="containsText" dxfId="882" priority="395" operator="containsText" text="4- Bajo">
      <formula>NOT(ISERROR(SEARCH("4- Bajo",A35)))</formula>
    </cfRule>
    <cfRule type="containsText" dxfId="881" priority="396" operator="containsText" text="1- Bajo">
      <formula>NOT(ISERROR(SEARCH("1- Bajo",A35)))</formula>
    </cfRule>
  </conditionalFormatting>
  <conditionalFormatting sqref="F35:G35">
    <cfRule type="containsText" dxfId="880" priority="385" operator="containsText" text="3- Moderado">
      <formula>NOT(ISERROR(SEARCH("3- Moderado",F35)))</formula>
    </cfRule>
    <cfRule type="containsText" dxfId="879" priority="386" operator="containsText" text="6- Moderado">
      <formula>NOT(ISERROR(SEARCH("6- Moderado",F35)))</formula>
    </cfRule>
    <cfRule type="containsText" dxfId="878" priority="387" operator="containsText" text="4- Moderado">
      <formula>NOT(ISERROR(SEARCH("4- Moderado",F35)))</formula>
    </cfRule>
    <cfRule type="containsText" dxfId="877" priority="388" operator="containsText" text="3- Bajo">
      <formula>NOT(ISERROR(SEARCH("3- Bajo",F35)))</formula>
    </cfRule>
    <cfRule type="containsText" dxfId="876" priority="389" operator="containsText" text="4- Bajo">
      <formula>NOT(ISERROR(SEARCH("4- Bajo",F35)))</formula>
    </cfRule>
    <cfRule type="containsText" dxfId="875" priority="390" operator="containsText" text="1- Bajo">
      <formula>NOT(ISERROR(SEARCH("1- Bajo",F35)))</formula>
    </cfRule>
  </conditionalFormatting>
  <conditionalFormatting sqref="J35:J39">
    <cfRule type="containsText" dxfId="874" priority="380" operator="containsText" text="Bajo">
      <formula>NOT(ISERROR(SEARCH("Bajo",J35)))</formula>
    </cfRule>
    <cfRule type="containsText" dxfId="873" priority="381" operator="containsText" text="Moderado">
      <formula>NOT(ISERROR(SEARCH("Moderado",J35)))</formula>
    </cfRule>
    <cfRule type="containsText" dxfId="872" priority="382" operator="containsText" text="Alto">
      <formula>NOT(ISERROR(SEARCH("Alto",J35)))</formula>
    </cfRule>
    <cfRule type="containsText" dxfId="871"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870" priority="355" operator="containsText" text="Moderado">
      <formula>NOT(ISERROR(SEARCH("Moderado",M35)))</formula>
    </cfRule>
    <cfRule type="containsText" dxfId="869" priority="375" operator="containsText" text="Bajo">
      <formula>NOT(ISERROR(SEARCH("Bajo",M35)))</formula>
    </cfRule>
    <cfRule type="containsText" dxfId="868" priority="376" operator="containsText" text="Moderado">
      <formula>NOT(ISERROR(SEARCH("Moderado",M35)))</formula>
    </cfRule>
    <cfRule type="containsText" dxfId="867" priority="377" operator="containsText" text="Alto">
      <formula>NOT(ISERROR(SEARCH("Alto",M35)))</formula>
    </cfRule>
    <cfRule type="containsText" dxfId="866"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865" priority="369" operator="containsText" text="3- Moderado">
      <formula>NOT(ISERROR(SEARCH("3- Moderado",N35)))</formula>
    </cfRule>
    <cfRule type="containsText" dxfId="864" priority="370" operator="containsText" text="6- Moderado">
      <formula>NOT(ISERROR(SEARCH("6- Moderado",N35)))</formula>
    </cfRule>
    <cfRule type="containsText" dxfId="863" priority="371" operator="containsText" text="4- Moderado">
      <formula>NOT(ISERROR(SEARCH("4- Moderado",N35)))</formula>
    </cfRule>
    <cfRule type="containsText" dxfId="862" priority="372" operator="containsText" text="3- Bajo">
      <formula>NOT(ISERROR(SEARCH("3- Bajo",N35)))</formula>
    </cfRule>
    <cfRule type="containsText" dxfId="861" priority="373" operator="containsText" text="4- Bajo">
      <formula>NOT(ISERROR(SEARCH("4- Bajo",N35)))</formula>
    </cfRule>
    <cfRule type="containsText" dxfId="860" priority="374" operator="containsText" text="1- Bajo">
      <formula>NOT(ISERROR(SEARCH("1- Bajo",N35)))</formula>
    </cfRule>
  </conditionalFormatting>
  <conditionalFormatting sqref="H35:H39">
    <cfRule type="containsText" dxfId="859" priority="356" operator="containsText" text="Muy Alta">
      <formula>NOT(ISERROR(SEARCH("Muy Alta",H35)))</formula>
    </cfRule>
    <cfRule type="containsText" dxfId="858" priority="357" operator="containsText" text="Alta">
      <formula>NOT(ISERROR(SEARCH("Alta",H35)))</formula>
    </cfRule>
    <cfRule type="containsText" dxfId="857" priority="358" operator="containsText" text="Muy Alta">
      <formula>NOT(ISERROR(SEARCH("Muy Alta",H35)))</formula>
    </cfRule>
    <cfRule type="containsText" dxfId="856" priority="363" operator="containsText" text="Muy Baja">
      <formula>NOT(ISERROR(SEARCH("Muy Baja",H35)))</formula>
    </cfRule>
    <cfRule type="containsText" dxfId="855" priority="364" operator="containsText" text="Baja">
      <formula>NOT(ISERROR(SEARCH("Baja",H35)))</formula>
    </cfRule>
    <cfRule type="containsText" dxfId="854" priority="365" operator="containsText" text="Media">
      <formula>NOT(ISERROR(SEARCH("Media",H35)))</formula>
    </cfRule>
    <cfRule type="containsText" dxfId="853" priority="366" operator="containsText" text="Alta">
      <formula>NOT(ISERROR(SEARCH("Alta",H35)))</formula>
    </cfRule>
    <cfRule type="containsText" dxfId="852" priority="368" operator="containsText" text="Muy Alta">
      <formula>NOT(ISERROR(SEARCH("Muy Alta",H35)))</formula>
    </cfRule>
  </conditionalFormatting>
  <conditionalFormatting sqref="I35:I39">
    <cfRule type="containsText" dxfId="851" priority="359" operator="containsText" text="Catastrófico">
      <formula>NOT(ISERROR(SEARCH("Catastrófico",I35)))</formula>
    </cfRule>
    <cfRule type="containsText" dxfId="850" priority="360" operator="containsText" text="Mayor">
      <formula>NOT(ISERROR(SEARCH("Mayor",I35)))</formula>
    </cfRule>
    <cfRule type="containsText" dxfId="849" priority="361" operator="containsText" text="Menor">
      <formula>NOT(ISERROR(SEARCH("Menor",I35)))</formula>
    </cfRule>
    <cfRule type="containsText" dxfId="848" priority="362" operator="containsText" text="Leve">
      <formula>NOT(ISERROR(SEARCH("Leve",I35)))</formula>
    </cfRule>
    <cfRule type="containsText" dxfId="847" priority="367" operator="containsText" text="Moderado">
      <formula>NOT(ISERROR(SEARCH("Moderado",I35)))</formula>
    </cfRule>
  </conditionalFormatting>
  <conditionalFormatting sqref="K35:K39">
    <cfRule type="containsText" dxfId="846" priority="354" operator="containsText" text="Media">
      <formula>NOT(ISERROR(SEARCH("Media",K35)))</formula>
    </cfRule>
  </conditionalFormatting>
  <conditionalFormatting sqref="L35:L39">
    <cfRule type="containsText" dxfId="845" priority="353" operator="containsText" text="Moderado">
      <formula>NOT(ISERROR(SEARCH("Moderado",L35)))</formula>
    </cfRule>
  </conditionalFormatting>
  <conditionalFormatting sqref="J35:J39">
    <cfRule type="containsText" dxfId="844" priority="352" operator="containsText" text="Moderado">
      <formula>NOT(ISERROR(SEARCH("Moderado",J35)))</formula>
    </cfRule>
  </conditionalFormatting>
  <conditionalFormatting sqref="J35:J39">
    <cfRule type="containsText" dxfId="843" priority="350" operator="containsText" text="Bajo">
      <formula>NOT(ISERROR(SEARCH("Bajo",J35)))</formula>
    </cfRule>
    <cfRule type="containsText" dxfId="842" priority="351" operator="containsText" text="Extremo">
      <formula>NOT(ISERROR(SEARCH("Extremo",J35)))</formula>
    </cfRule>
  </conditionalFormatting>
  <conditionalFormatting sqref="K35:K39">
    <cfRule type="containsText" dxfId="841" priority="348" operator="containsText" text="Baja">
      <formula>NOT(ISERROR(SEARCH("Baja",K35)))</formula>
    </cfRule>
    <cfRule type="containsText" dxfId="840" priority="349" operator="containsText" text="Muy Baja">
      <formula>NOT(ISERROR(SEARCH("Muy Baja",K35)))</formula>
    </cfRule>
  </conditionalFormatting>
  <conditionalFormatting sqref="K35:K39">
    <cfRule type="containsText" dxfId="839" priority="346" operator="containsText" text="Muy Alta">
      <formula>NOT(ISERROR(SEARCH("Muy Alta",K35)))</formula>
    </cfRule>
    <cfRule type="containsText" dxfId="838" priority="347" operator="containsText" text="Alta">
      <formula>NOT(ISERROR(SEARCH("Alta",K35)))</formula>
    </cfRule>
  </conditionalFormatting>
  <conditionalFormatting sqref="L35:L39">
    <cfRule type="containsText" dxfId="837" priority="342" operator="containsText" text="Catastrófico">
      <formula>NOT(ISERROR(SEARCH("Catastrófico",L35)))</formula>
    </cfRule>
    <cfRule type="containsText" dxfId="836" priority="343" operator="containsText" text="Mayor">
      <formula>NOT(ISERROR(SEARCH("Mayor",L35)))</formula>
    </cfRule>
    <cfRule type="containsText" dxfId="835" priority="344" operator="containsText" text="Menor">
      <formula>NOT(ISERROR(SEARCH("Menor",L35)))</formula>
    </cfRule>
    <cfRule type="containsText" dxfId="834" priority="345" operator="containsText" text="Leve">
      <formula>NOT(ISERROR(SEARCH("Leve",L35)))</formula>
    </cfRule>
  </conditionalFormatting>
  <conditionalFormatting sqref="K40:L40">
    <cfRule type="containsText" dxfId="833" priority="336" operator="containsText" text="3- Moderado">
      <formula>NOT(ISERROR(SEARCH("3- Moderado",K40)))</formula>
    </cfRule>
    <cfRule type="containsText" dxfId="832" priority="337" operator="containsText" text="6- Moderado">
      <formula>NOT(ISERROR(SEARCH("6- Moderado",K40)))</formula>
    </cfRule>
    <cfRule type="containsText" dxfId="831" priority="338" operator="containsText" text="4- Moderado">
      <formula>NOT(ISERROR(SEARCH("4- Moderado",K40)))</formula>
    </cfRule>
    <cfRule type="containsText" dxfId="830" priority="339" operator="containsText" text="3- Bajo">
      <formula>NOT(ISERROR(SEARCH("3- Bajo",K40)))</formula>
    </cfRule>
    <cfRule type="containsText" dxfId="829" priority="340" operator="containsText" text="4- Bajo">
      <formula>NOT(ISERROR(SEARCH("4- Bajo",K40)))</formula>
    </cfRule>
    <cfRule type="containsText" dxfId="828" priority="341" operator="containsText" text="1- Bajo">
      <formula>NOT(ISERROR(SEARCH("1- Bajo",K40)))</formula>
    </cfRule>
  </conditionalFormatting>
  <conditionalFormatting sqref="H40:I40">
    <cfRule type="containsText" dxfId="827" priority="330" operator="containsText" text="3- Moderado">
      <formula>NOT(ISERROR(SEARCH("3- Moderado",H40)))</formula>
    </cfRule>
    <cfRule type="containsText" dxfId="826" priority="331" operator="containsText" text="6- Moderado">
      <formula>NOT(ISERROR(SEARCH("6- Moderado",H40)))</formula>
    </cfRule>
    <cfRule type="containsText" dxfId="825" priority="332" operator="containsText" text="4- Moderado">
      <formula>NOT(ISERROR(SEARCH("4- Moderado",H40)))</formula>
    </cfRule>
    <cfRule type="containsText" dxfId="824" priority="333" operator="containsText" text="3- Bajo">
      <formula>NOT(ISERROR(SEARCH("3- Bajo",H40)))</formula>
    </cfRule>
    <cfRule type="containsText" dxfId="823" priority="334" operator="containsText" text="4- Bajo">
      <formula>NOT(ISERROR(SEARCH("4- Bajo",H40)))</formula>
    </cfRule>
    <cfRule type="containsText" dxfId="822" priority="335" operator="containsText" text="1- Bajo">
      <formula>NOT(ISERROR(SEARCH("1- Bajo",H40)))</formula>
    </cfRule>
  </conditionalFormatting>
  <conditionalFormatting sqref="A40 C40:E40">
    <cfRule type="containsText" dxfId="821" priority="324" operator="containsText" text="3- Moderado">
      <formula>NOT(ISERROR(SEARCH("3- Moderado",A40)))</formula>
    </cfRule>
    <cfRule type="containsText" dxfId="820" priority="325" operator="containsText" text="6- Moderado">
      <formula>NOT(ISERROR(SEARCH("6- Moderado",A40)))</formula>
    </cfRule>
    <cfRule type="containsText" dxfId="819" priority="326" operator="containsText" text="4- Moderado">
      <formula>NOT(ISERROR(SEARCH("4- Moderado",A40)))</formula>
    </cfRule>
    <cfRule type="containsText" dxfId="818" priority="327" operator="containsText" text="3- Bajo">
      <formula>NOT(ISERROR(SEARCH("3- Bajo",A40)))</formula>
    </cfRule>
    <cfRule type="containsText" dxfId="817" priority="328" operator="containsText" text="4- Bajo">
      <formula>NOT(ISERROR(SEARCH("4- Bajo",A40)))</formula>
    </cfRule>
    <cfRule type="containsText" dxfId="816" priority="329" operator="containsText" text="1- Bajo">
      <formula>NOT(ISERROR(SEARCH("1- Bajo",A40)))</formula>
    </cfRule>
  </conditionalFormatting>
  <conditionalFormatting sqref="F40:G40">
    <cfRule type="containsText" dxfId="815" priority="318" operator="containsText" text="3- Moderado">
      <formula>NOT(ISERROR(SEARCH("3- Moderado",F40)))</formula>
    </cfRule>
    <cfRule type="containsText" dxfId="814" priority="319" operator="containsText" text="6- Moderado">
      <formula>NOT(ISERROR(SEARCH("6- Moderado",F40)))</formula>
    </cfRule>
    <cfRule type="containsText" dxfId="813" priority="320" operator="containsText" text="4- Moderado">
      <formula>NOT(ISERROR(SEARCH("4- Moderado",F40)))</formula>
    </cfRule>
    <cfRule type="containsText" dxfId="812" priority="321" operator="containsText" text="3- Bajo">
      <formula>NOT(ISERROR(SEARCH("3- Bajo",F40)))</formula>
    </cfRule>
    <cfRule type="containsText" dxfId="811" priority="322" operator="containsText" text="4- Bajo">
      <formula>NOT(ISERROR(SEARCH("4- Bajo",F40)))</formula>
    </cfRule>
    <cfRule type="containsText" dxfId="810" priority="323" operator="containsText" text="1- Bajo">
      <formula>NOT(ISERROR(SEARCH("1- Bajo",F40)))</formula>
    </cfRule>
  </conditionalFormatting>
  <conditionalFormatting sqref="J40:J44">
    <cfRule type="containsText" dxfId="809" priority="313" operator="containsText" text="Bajo">
      <formula>NOT(ISERROR(SEARCH("Bajo",J40)))</formula>
    </cfRule>
    <cfRule type="containsText" dxfId="808" priority="314" operator="containsText" text="Moderado">
      <formula>NOT(ISERROR(SEARCH("Moderado",J40)))</formula>
    </cfRule>
    <cfRule type="containsText" dxfId="807" priority="315" operator="containsText" text="Alto">
      <formula>NOT(ISERROR(SEARCH("Alto",J40)))</formula>
    </cfRule>
    <cfRule type="containsText" dxfId="806"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805" priority="288" operator="containsText" text="Moderado">
      <formula>NOT(ISERROR(SEARCH("Moderado",M40)))</formula>
    </cfRule>
    <cfRule type="containsText" dxfId="804" priority="308" operator="containsText" text="Bajo">
      <formula>NOT(ISERROR(SEARCH("Bajo",M40)))</formula>
    </cfRule>
    <cfRule type="containsText" dxfId="803" priority="309" operator="containsText" text="Moderado">
      <formula>NOT(ISERROR(SEARCH("Moderado",M40)))</formula>
    </cfRule>
    <cfRule type="containsText" dxfId="802" priority="310" operator="containsText" text="Alto">
      <formula>NOT(ISERROR(SEARCH("Alto",M40)))</formula>
    </cfRule>
    <cfRule type="containsText" dxfId="801"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800" priority="302" operator="containsText" text="3- Moderado">
      <formula>NOT(ISERROR(SEARCH("3- Moderado",N40)))</formula>
    </cfRule>
    <cfRule type="containsText" dxfId="799" priority="303" operator="containsText" text="6- Moderado">
      <formula>NOT(ISERROR(SEARCH("6- Moderado",N40)))</formula>
    </cfRule>
    <cfRule type="containsText" dxfId="798" priority="304" operator="containsText" text="4- Moderado">
      <formula>NOT(ISERROR(SEARCH("4- Moderado",N40)))</formula>
    </cfRule>
    <cfRule type="containsText" dxfId="797" priority="305" operator="containsText" text="3- Bajo">
      <formula>NOT(ISERROR(SEARCH("3- Bajo",N40)))</formula>
    </cfRule>
    <cfRule type="containsText" dxfId="796" priority="306" operator="containsText" text="4- Bajo">
      <formula>NOT(ISERROR(SEARCH("4- Bajo",N40)))</formula>
    </cfRule>
    <cfRule type="containsText" dxfId="795" priority="307" operator="containsText" text="1- Bajo">
      <formula>NOT(ISERROR(SEARCH("1- Bajo",N40)))</formula>
    </cfRule>
  </conditionalFormatting>
  <conditionalFormatting sqref="H40:H44">
    <cfRule type="containsText" dxfId="794" priority="289" operator="containsText" text="Muy Alta">
      <formula>NOT(ISERROR(SEARCH("Muy Alta",H40)))</formula>
    </cfRule>
    <cfRule type="containsText" dxfId="793" priority="290" operator="containsText" text="Alta">
      <formula>NOT(ISERROR(SEARCH("Alta",H40)))</formula>
    </cfRule>
    <cfRule type="containsText" dxfId="792" priority="291" operator="containsText" text="Muy Alta">
      <formula>NOT(ISERROR(SEARCH("Muy Alta",H40)))</formula>
    </cfRule>
    <cfRule type="containsText" dxfId="791" priority="296" operator="containsText" text="Muy Baja">
      <formula>NOT(ISERROR(SEARCH("Muy Baja",H40)))</formula>
    </cfRule>
    <cfRule type="containsText" dxfId="790" priority="297" operator="containsText" text="Baja">
      <formula>NOT(ISERROR(SEARCH("Baja",H40)))</formula>
    </cfRule>
    <cfRule type="containsText" dxfId="789" priority="298" operator="containsText" text="Media">
      <formula>NOT(ISERROR(SEARCH("Media",H40)))</formula>
    </cfRule>
    <cfRule type="containsText" dxfId="788" priority="299" operator="containsText" text="Alta">
      <formula>NOT(ISERROR(SEARCH("Alta",H40)))</formula>
    </cfRule>
    <cfRule type="containsText" dxfId="787" priority="301" operator="containsText" text="Muy Alta">
      <formula>NOT(ISERROR(SEARCH("Muy Alta",H40)))</formula>
    </cfRule>
  </conditionalFormatting>
  <conditionalFormatting sqref="I40:I44">
    <cfRule type="containsText" dxfId="786" priority="292" operator="containsText" text="Catastrófico">
      <formula>NOT(ISERROR(SEARCH("Catastrófico",I40)))</formula>
    </cfRule>
    <cfRule type="containsText" dxfId="785" priority="293" operator="containsText" text="Mayor">
      <formula>NOT(ISERROR(SEARCH("Mayor",I40)))</formula>
    </cfRule>
    <cfRule type="containsText" dxfId="784" priority="294" operator="containsText" text="Menor">
      <formula>NOT(ISERROR(SEARCH("Menor",I40)))</formula>
    </cfRule>
    <cfRule type="containsText" dxfId="783" priority="295" operator="containsText" text="Leve">
      <formula>NOT(ISERROR(SEARCH("Leve",I40)))</formula>
    </cfRule>
    <cfRule type="containsText" dxfId="782" priority="300" operator="containsText" text="Moderado">
      <formula>NOT(ISERROR(SEARCH("Moderado",I40)))</formula>
    </cfRule>
  </conditionalFormatting>
  <conditionalFormatting sqref="K40:K44">
    <cfRule type="containsText" dxfId="781" priority="287" operator="containsText" text="Media">
      <formula>NOT(ISERROR(SEARCH("Media",K40)))</formula>
    </cfRule>
  </conditionalFormatting>
  <conditionalFormatting sqref="L40:L44">
    <cfRule type="containsText" dxfId="780" priority="286" operator="containsText" text="Moderado">
      <formula>NOT(ISERROR(SEARCH("Moderado",L40)))</formula>
    </cfRule>
  </conditionalFormatting>
  <conditionalFormatting sqref="J40:J44">
    <cfRule type="containsText" dxfId="779" priority="285" operator="containsText" text="Moderado">
      <formula>NOT(ISERROR(SEARCH("Moderado",J40)))</formula>
    </cfRule>
  </conditionalFormatting>
  <conditionalFormatting sqref="J40:J44">
    <cfRule type="containsText" dxfId="778" priority="283" operator="containsText" text="Bajo">
      <formula>NOT(ISERROR(SEARCH("Bajo",J40)))</formula>
    </cfRule>
    <cfRule type="containsText" dxfId="777" priority="284" operator="containsText" text="Extremo">
      <formula>NOT(ISERROR(SEARCH("Extremo",J40)))</formula>
    </cfRule>
  </conditionalFormatting>
  <conditionalFormatting sqref="K40:K44">
    <cfRule type="containsText" dxfId="776" priority="281" operator="containsText" text="Baja">
      <formula>NOT(ISERROR(SEARCH("Baja",K40)))</formula>
    </cfRule>
    <cfRule type="containsText" dxfId="775" priority="282" operator="containsText" text="Muy Baja">
      <formula>NOT(ISERROR(SEARCH("Muy Baja",K40)))</formula>
    </cfRule>
  </conditionalFormatting>
  <conditionalFormatting sqref="K40:K44">
    <cfRule type="containsText" dxfId="774" priority="279" operator="containsText" text="Muy Alta">
      <formula>NOT(ISERROR(SEARCH("Muy Alta",K40)))</formula>
    </cfRule>
    <cfRule type="containsText" dxfId="773" priority="280" operator="containsText" text="Alta">
      <formula>NOT(ISERROR(SEARCH("Alta",K40)))</formula>
    </cfRule>
  </conditionalFormatting>
  <conditionalFormatting sqref="L40:L44">
    <cfRule type="containsText" dxfId="772" priority="275" operator="containsText" text="Catastrófico">
      <formula>NOT(ISERROR(SEARCH("Catastrófico",L40)))</formula>
    </cfRule>
    <cfRule type="containsText" dxfId="771" priority="276" operator="containsText" text="Mayor">
      <formula>NOT(ISERROR(SEARCH("Mayor",L40)))</formula>
    </cfRule>
    <cfRule type="containsText" dxfId="770" priority="277" operator="containsText" text="Menor">
      <formula>NOT(ISERROR(SEARCH("Menor",L40)))</formula>
    </cfRule>
    <cfRule type="containsText" dxfId="769" priority="278" operator="containsText" text="Leve">
      <formula>NOT(ISERROR(SEARCH("Leve",L40)))</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K37" zoomScale="71" zoomScaleNormal="71" workbookViewId="0">
      <selection activeCell="O10" sqref="O10:U44"/>
    </sheetView>
  </sheetViews>
  <sheetFormatPr baseColWidth="10" defaultColWidth="11.42578125" defaultRowHeight="15" zeroHeight="1"/>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2" customFormat="1" ht="16.5" customHeight="1">
      <c r="A1" s="419"/>
      <c r="B1" s="420"/>
      <c r="C1" s="420"/>
      <c r="D1" s="509" t="s">
        <v>378</v>
      </c>
      <c r="E1" s="509"/>
      <c r="F1" s="509"/>
      <c r="G1" s="509"/>
      <c r="H1" s="509"/>
      <c r="I1" s="509"/>
      <c r="J1" s="509"/>
      <c r="K1" s="509"/>
      <c r="L1" s="509"/>
      <c r="M1" s="509"/>
      <c r="N1" s="509"/>
      <c r="O1" s="509"/>
      <c r="P1" s="509"/>
      <c r="Q1" s="510"/>
      <c r="R1" s="213"/>
      <c r="S1" s="411" t="s">
        <v>67</v>
      </c>
      <c r="T1" s="411"/>
      <c r="U1" s="41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91"/>
      <c r="EA1" s="191"/>
      <c r="EB1" s="191"/>
      <c r="EC1" s="191"/>
      <c r="ED1" s="191"/>
      <c r="EE1" s="191"/>
      <c r="EF1" s="191"/>
      <c r="EG1" s="191"/>
      <c r="EH1" s="191"/>
      <c r="EI1" s="191"/>
      <c r="EJ1" s="191"/>
      <c r="EK1" s="191"/>
      <c r="EL1" s="191"/>
      <c r="EM1" s="191"/>
      <c r="EN1" s="191"/>
      <c r="EO1" s="191"/>
      <c r="EP1" s="191"/>
      <c r="EQ1" s="191"/>
      <c r="ER1" s="191"/>
      <c r="ES1" s="191"/>
      <c r="ET1" s="191"/>
      <c r="EU1" s="191"/>
      <c r="EV1" s="191"/>
      <c r="EW1" s="191"/>
      <c r="EX1" s="191"/>
      <c r="EY1" s="191"/>
      <c r="EZ1" s="191"/>
      <c r="FA1" s="191"/>
      <c r="FB1" s="191"/>
      <c r="FC1" s="191"/>
      <c r="FD1" s="191"/>
      <c r="FE1" s="191"/>
      <c r="FF1" s="191"/>
      <c r="FG1" s="191"/>
      <c r="FH1" s="191"/>
      <c r="FI1" s="191"/>
      <c r="FJ1" s="191"/>
      <c r="FK1" s="191"/>
      <c r="FL1" s="191"/>
      <c r="FM1" s="191"/>
      <c r="FN1" s="191"/>
      <c r="FO1" s="191"/>
      <c r="FP1" s="191"/>
      <c r="FQ1" s="191"/>
      <c r="FR1" s="191"/>
      <c r="FS1" s="191"/>
      <c r="FT1" s="191"/>
      <c r="FU1" s="191"/>
      <c r="FV1" s="191"/>
      <c r="FW1" s="191"/>
      <c r="FX1" s="191"/>
      <c r="FY1" s="191"/>
      <c r="FZ1" s="191"/>
      <c r="GA1" s="191"/>
      <c r="GB1" s="191"/>
      <c r="GC1" s="191"/>
      <c r="GD1" s="191"/>
      <c r="GE1" s="191"/>
      <c r="GF1" s="191"/>
      <c r="GG1" s="191"/>
      <c r="GH1" s="191"/>
      <c r="GI1" s="191"/>
      <c r="GJ1" s="191"/>
      <c r="GK1" s="191"/>
      <c r="GL1" s="191"/>
      <c r="GM1" s="191"/>
      <c r="GN1" s="191"/>
      <c r="GO1" s="191"/>
      <c r="GP1" s="191"/>
      <c r="GQ1" s="191"/>
      <c r="GR1" s="191"/>
      <c r="GS1" s="191"/>
      <c r="GT1" s="191"/>
      <c r="GU1" s="191"/>
      <c r="GV1" s="191"/>
      <c r="GW1" s="191"/>
      <c r="GX1" s="191"/>
      <c r="GY1" s="191"/>
      <c r="GZ1" s="191"/>
      <c r="HA1" s="191"/>
      <c r="HB1" s="191"/>
      <c r="HC1" s="191"/>
      <c r="HD1" s="191"/>
      <c r="HE1" s="191"/>
      <c r="HF1" s="191"/>
      <c r="HG1" s="191"/>
      <c r="HH1" s="191"/>
      <c r="HI1" s="191"/>
      <c r="HJ1" s="191"/>
      <c r="HK1" s="191"/>
      <c r="HL1" s="191"/>
      <c r="HM1" s="191"/>
      <c r="HN1" s="191"/>
      <c r="HO1" s="191"/>
      <c r="HP1" s="191"/>
      <c r="HQ1" s="191"/>
      <c r="HR1" s="191"/>
      <c r="HS1" s="191"/>
      <c r="HT1" s="191"/>
      <c r="HU1" s="191"/>
      <c r="HV1" s="191"/>
      <c r="HW1" s="191"/>
      <c r="HX1" s="191"/>
      <c r="HY1" s="191"/>
      <c r="HZ1" s="191"/>
      <c r="IA1" s="191"/>
      <c r="IB1" s="191"/>
      <c r="IC1" s="191"/>
      <c r="ID1" s="191"/>
      <c r="IE1" s="191"/>
      <c r="IF1" s="191"/>
      <c r="IG1" s="191"/>
      <c r="IH1" s="191"/>
      <c r="II1" s="191"/>
      <c r="IJ1" s="191"/>
      <c r="IK1" s="191"/>
      <c r="IL1" s="191"/>
      <c r="IM1" s="191"/>
      <c r="IN1" s="191"/>
      <c r="IO1" s="191"/>
      <c r="IP1" s="191"/>
      <c r="IQ1" s="191"/>
      <c r="IR1" s="191"/>
      <c r="IS1" s="191"/>
      <c r="IT1" s="191"/>
      <c r="IU1" s="191"/>
      <c r="IV1" s="191"/>
      <c r="IW1" s="191"/>
      <c r="IX1" s="191"/>
      <c r="IY1" s="191"/>
      <c r="IZ1" s="191"/>
      <c r="JA1" s="191"/>
      <c r="JB1" s="191"/>
      <c r="JC1" s="191"/>
      <c r="JD1" s="191"/>
      <c r="JE1" s="191"/>
      <c r="JF1" s="191"/>
      <c r="JG1" s="191"/>
      <c r="JH1" s="191"/>
      <c r="JI1" s="191"/>
      <c r="JJ1" s="191"/>
      <c r="JK1" s="191"/>
      <c r="JL1" s="191"/>
      <c r="JM1" s="191"/>
      <c r="JN1" s="191"/>
      <c r="JO1" s="191"/>
      <c r="JP1" s="191"/>
      <c r="JQ1" s="191"/>
      <c r="JR1" s="191"/>
      <c r="JS1" s="191"/>
    </row>
    <row r="2" spans="1:279" s="192" customFormat="1" ht="39.75" customHeight="1">
      <c r="A2" s="421"/>
      <c r="B2" s="422"/>
      <c r="C2" s="422"/>
      <c r="D2" s="511"/>
      <c r="E2" s="511"/>
      <c r="F2" s="511"/>
      <c r="G2" s="511"/>
      <c r="H2" s="511"/>
      <c r="I2" s="511"/>
      <c r="J2" s="511"/>
      <c r="K2" s="511"/>
      <c r="L2" s="511"/>
      <c r="M2" s="511"/>
      <c r="N2" s="511"/>
      <c r="O2" s="511"/>
      <c r="P2" s="511"/>
      <c r="Q2" s="512"/>
      <c r="R2" s="213"/>
      <c r="S2" s="411"/>
      <c r="T2" s="411"/>
      <c r="U2" s="41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c r="IC2" s="191"/>
      <c r="ID2" s="191"/>
      <c r="IE2" s="191"/>
      <c r="IF2" s="191"/>
      <c r="IG2" s="191"/>
      <c r="IH2" s="191"/>
      <c r="II2" s="191"/>
      <c r="IJ2" s="191"/>
      <c r="IK2" s="191"/>
      <c r="IL2" s="191"/>
      <c r="IM2" s="191"/>
      <c r="IN2" s="191"/>
      <c r="IO2" s="191"/>
      <c r="IP2" s="191"/>
      <c r="IQ2" s="191"/>
      <c r="IR2" s="191"/>
      <c r="IS2" s="191"/>
      <c r="IT2" s="191"/>
      <c r="IU2" s="191"/>
      <c r="IV2" s="191"/>
      <c r="IW2" s="191"/>
      <c r="IX2" s="191"/>
      <c r="IY2" s="191"/>
      <c r="IZ2" s="191"/>
      <c r="JA2" s="191"/>
      <c r="JB2" s="191"/>
      <c r="JC2" s="191"/>
      <c r="JD2" s="191"/>
      <c r="JE2" s="191"/>
      <c r="JF2" s="191"/>
      <c r="JG2" s="191"/>
      <c r="JH2" s="191"/>
      <c r="JI2" s="191"/>
      <c r="JJ2" s="191"/>
      <c r="JK2" s="191"/>
      <c r="JL2" s="191"/>
      <c r="JM2" s="191"/>
      <c r="JN2" s="191"/>
      <c r="JO2" s="191"/>
      <c r="JP2" s="191"/>
      <c r="JQ2" s="191"/>
      <c r="JR2" s="191"/>
      <c r="JS2" s="191"/>
    </row>
    <row r="3" spans="1:279" s="192" customFormat="1" ht="3" customHeight="1">
      <c r="A3" s="2"/>
      <c r="B3" s="2"/>
      <c r="C3" s="211"/>
      <c r="D3" s="511"/>
      <c r="E3" s="511"/>
      <c r="F3" s="511"/>
      <c r="G3" s="511"/>
      <c r="H3" s="511"/>
      <c r="I3" s="511"/>
      <c r="J3" s="511"/>
      <c r="K3" s="511"/>
      <c r="L3" s="511"/>
      <c r="M3" s="511"/>
      <c r="N3" s="511"/>
      <c r="O3" s="511"/>
      <c r="P3" s="511"/>
      <c r="Q3" s="512"/>
      <c r="R3" s="213"/>
      <c r="S3" s="411"/>
      <c r="T3" s="411"/>
      <c r="U3" s="41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c r="BM3" s="191"/>
      <c r="BN3" s="191"/>
      <c r="BO3" s="191"/>
      <c r="BP3" s="191"/>
      <c r="BQ3" s="191"/>
      <c r="BR3" s="191"/>
      <c r="BS3" s="191"/>
      <c r="BT3" s="191"/>
      <c r="BU3" s="191"/>
      <c r="BV3" s="191"/>
      <c r="BW3" s="191"/>
      <c r="BX3" s="191"/>
      <c r="BY3" s="191"/>
      <c r="BZ3" s="191"/>
      <c r="CA3" s="191"/>
      <c r="CB3" s="191"/>
      <c r="CC3" s="191"/>
      <c r="CD3" s="191"/>
      <c r="CE3" s="191"/>
      <c r="CF3" s="191"/>
      <c r="CG3" s="191"/>
      <c r="CH3" s="191"/>
      <c r="CI3" s="191"/>
      <c r="CJ3" s="191"/>
      <c r="CK3" s="191"/>
      <c r="CL3" s="191"/>
      <c r="CM3" s="191"/>
      <c r="CN3" s="191"/>
      <c r="CO3" s="191"/>
      <c r="CP3" s="191"/>
      <c r="CQ3" s="191"/>
      <c r="CR3" s="191"/>
      <c r="CS3" s="191"/>
      <c r="CT3" s="191"/>
      <c r="CU3" s="191"/>
      <c r="CV3" s="191"/>
      <c r="CW3" s="191"/>
      <c r="CX3" s="191"/>
      <c r="CY3" s="191"/>
      <c r="CZ3" s="191"/>
      <c r="DA3" s="191"/>
      <c r="DB3" s="191"/>
      <c r="DC3" s="191"/>
      <c r="DD3" s="191"/>
      <c r="DE3" s="191"/>
      <c r="DF3" s="191"/>
      <c r="DG3" s="191"/>
      <c r="DH3" s="191"/>
      <c r="DI3" s="191"/>
      <c r="DJ3" s="191"/>
      <c r="DK3" s="191"/>
      <c r="DL3" s="191"/>
      <c r="DM3" s="191"/>
      <c r="DN3" s="191"/>
      <c r="DO3" s="191"/>
      <c r="DP3" s="191"/>
      <c r="DQ3" s="191"/>
      <c r="DR3" s="191"/>
      <c r="DS3" s="191"/>
      <c r="DT3" s="191"/>
      <c r="DU3" s="191"/>
      <c r="DV3" s="191"/>
      <c r="DW3" s="191"/>
      <c r="DX3" s="191"/>
      <c r="DY3" s="191"/>
      <c r="DZ3" s="191"/>
      <c r="EA3" s="191"/>
      <c r="EB3" s="191"/>
      <c r="EC3" s="191"/>
      <c r="ED3" s="191"/>
      <c r="EE3" s="191"/>
      <c r="EF3" s="191"/>
      <c r="EG3" s="191"/>
      <c r="EH3" s="191"/>
      <c r="EI3" s="191"/>
      <c r="EJ3" s="191"/>
      <c r="EK3" s="191"/>
      <c r="EL3" s="191"/>
      <c r="EM3" s="191"/>
      <c r="EN3" s="191"/>
      <c r="EO3" s="191"/>
      <c r="EP3" s="191"/>
      <c r="EQ3" s="191"/>
      <c r="ER3" s="191"/>
      <c r="ES3" s="191"/>
      <c r="ET3" s="191"/>
      <c r="EU3" s="191"/>
      <c r="EV3" s="191"/>
      <c r="EW3" s="191"/>
      <c r="EX3" s="191"/>
      <c r="EY3" s="191"/>
      <c r="EZ3" s="191"/>
      <c r="FA3" s="191"/>
      <c r="FB3" s="191"/>
      <c r="FC3" s="191"/>
      <c r="FD3" s="191"/>
      <c r="FE3" s="191"/>
      <c r="FF3" s="191"/>
      <c r="FG3" s="191"/>
      <c r="FH3" s="191"/>
      <c r="FI3" s="191"/>
      <c r="FJ3" s="191"/>
      <c r="FK3" s="191"/>
      <c r="FL3" s="191"/>
      <c r="FM3" s="191"/>
      <c r="FN3" s="191"/>
      <c r="FO3" s="191"/>
      <c r="FP3" s="191"/>
      <c r="FQ3" s="191"/>
      <c r="FR3" s="191"/>
      <c r="FS3" s="191"/>
      <c r="FT3" s="191"/>
      <c r="FU3" s="191"/>
      <c r="FV3" s="191"/>
      <c r="FW3" s="191"/>
      <c r="FX3" s="191"/>
      <c r="FY3" s="191"/>
      <c r="FZ3" s="191"/>
      <c r="GA3" s="191"/>
      <c r="GB3" s="191"/>
      <c r="GC3" s="191"/>
      <c r="GD3" s="191"/>
      <c r="GE3" s="191"/>
      <c r="GF3" s="191"/>
      <c r="GG3" s="191"/>
      <c r="GH3" s="191"/>
      <c r="GI3" s="191"/>
      <c r="GJ3" s="191"/>
      <c r="GK3" s="191"/>
      <c r="GL3" s="191"/>
      <c r="GM3" s="191"/>
      <c r="GN3" s="191"/>
      <c r="GO3" s="191"/>
      <c r="GP3" s="191"/>
      <c r="GQ3" s="191"/>
      <c r="GR3" s="191"/>
      <c r="GS3" s="191"/>
      <c r="GT3" s="191"/>
      <c r="GU3" s="191"/>
      <c r="GV3" s="191"/>
      <c r="GW3" s="191"/>
      <c r="GX3" s="191"/>
      <c r="GY3" s="191"/>
      <c r="GZ3" s="191"/>
      <c r="HA3" s="191"/>
      <c r="HB3" s="191"/>
      <c r="HC3" s="191"/>
      <c r="HD3" s="191"/>
      <c r="HE3" s="191"/>
      <c r="HF3" s="191"/>
      <c r="HG3" s="191"/>
      <c r="HH3" s="191"/>
      <c r="HI3" s="191"/>
      <c r="HJ3" s="191"/>
      <c r="HK3" s="191"/>
      <c r="HL3" s="191"/>
      <c r="HM3" s="191"/>
      <c r="HN3" s="191"/>
      <c r="HO3" s="191"/>
      <c r="HP3" s="191"/>
      <c r="HQ3" s="191"/>
      <c r="HR3" s="191"/>
      <c r="HS3" s="191"/>
      <c r="HT3" s="191"/>
      <c r="HU3" s="191"/>
      <c r="HV3" s="191"/>
      <c r="HW3" s="191"/>
      <c r="HX3" s="191"/>
      <c r="HY3" s="191"/>
      <c r="HZ3" s="191"/>
      <c r="IA3" s="191"/>
      <c r="IB3" s="191"/>
      <c r="IC3" s="191"/>
      <c r="ID3" s="191"/>
      <c r="IE3" s="191"/>
      <c r="IF3" s="191"/>
      <c r="IG3" s="191"/>
      <c r="IH3" s="191"/>
      <c r="II3" s="191"/>
      <c r="IJ3" s="191"/>
      <c r="IK3" s="191"/>
      <c r="IL3" s="191"/>
      <c r="IM3" s="191"/>
      <c r="IN3" s="191"/>
      <c r="IO3" s="191"/>
      <c r="IP3" s="191"/>
      <c r="IQ3" s="191"/>
      <c r="IR3" s="191"/>
      <c r="IS3" s="191"/>
      <c r="IT3" s="191"/>
      <c r="IU3" s="191"/>
      <c r="IV3" s="191"/>
      <c r="IW3" s="191"/>
      <c r="IX3" s="191"/>
      <c r="IY3" s="191"/>
      <c r="IZ3" s="191"/>
      <c r="JA3" s="191"/>
      <c r="JB3" s="191"/>
      <c r="JC3" s="191"/>
      <c r="JD3" s="191"/>
      <c r="JE3" s="191"/>
      <c r="JF3" s="191"/>
      <c r="JG3" s="191"/>
      <c r="JH3" s="191"/>
      <c r="JI3" s="191"/>
      <c r="JJ3" s="191"/>
      <c r="JK3" s="191"/>
      <c r="JL3" s="191"/>
      <c r="JM3" s="191"/>
      <c r="JN3" s="191"/>
      <c r="JO3" s="191"/>
      <c r="JP3" s="191"/>
      <c r="JQ3" s="191"/>
      <c r="JR3" s="191"/>
      <c r="JS3" s="191"/>
    </row>
    <row r="4" spans="1:279" s="192" customFormat="1" ht="41.25" customHeight="1">
      <c r="A4" s="412" t="s">
        <v>0</v>
      </c>
      <c r="B4" s="413"/>
      <c r="C4" s="414"/>
      <c r="D4" s="415" t="str">
        <f>'Mapa Final'!D4</f>
        <v>Gestión Talento Humano</v>
      </c>
      <c r="E4" s="416"/>
      <c r="F4" s="416"/>
      <c r="G4" s="416"/>
      <c r="H4" s="416"/>
      <c r="I4" s="416"/>
      <c r="J4" s="416"/>
      <c r="K4" s="416"/>
      <c r="L4" s="416"/>
      <c r="M4" s="416"/>
      <c r="N4" s="417"/>
      <c r="O4" s="418"/>
      <c r="P4" s="418"/>
      <c r="Q4" s="418"/>
      <c r="R4" s="211"/>
      <c r="S4" s="1"/>
      <c r="T4" s="1"/>
      <c r="U4" s="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c r="GH4" s="191"/>
      <c r="GI4" s="191"/>
      <c r="GJ4" s="191"/>
      <c r="GK4" s="191"/>
      <c r="GL4" s="191"/>
      <c r="GM4" s="191"/>
      <c r="GN4" s="191"/>
      <c r="GO4" s="191"/>
      <c r="GP4" s="191"/>
      <c r="GQ4" s="191"/>
      <c r="GR4" s="191"/>
      <c r="GS4" s="191"/>
      <c r="GT4" s="191"/>
      <c r="GU4" s="191"/>
      <c r="GV4" s="191"/>
      <c r="GW4" s="191"/>
      <c r="GX4" s="191"/>
      <c r="GY4" s="191"/>
      <c r="GZ4" s="191"/>
      <c r="HA4" s="191"/>
      <c r="HB4" s="191"/>
      <c r="HC4" s="191"/>
      <c r="HD4" s="191"/>
      <c r="HE4" s="191"/>
      <c r="HF4" s="191"/>
      <c r="HG4" s="191"/>
      <c r="HH4" s="191"/>
      <c r="HI4" s="191"/>
      <c r="HJ4" s="191"/>
      <c r="HK4" s="191"/>
      <c r="HL4" s="191"/>
      <c r="HM4" s="191"/>
      <c r="HN4" s="191"/>
      <c r="HO4" s="191"/>
      <c r="HP4" s="191"/>
      <c r="HQ4" s="191"/>
      <c r="HR4" s="191"/>
      <c r="HS4" s="191"/>
      <c r="HT4" s="191"/>
      <c r="HU4" s="191"/>
      <c r="HV4" s="191"/>
      <c r="HW4" s="191"/>
      <c r="HX4" s="191"/>
      <c r="HY4" s="191"/>
      <c r="HZ4" s="191"/>
      <c r="IA4" s="191"/>
      <c r="IB4" s="191"/>
      <c r="IC4" s="191"/>
      <c r="ID4" s="191"/>
      <c r="IE4" s="191"/>
      <c r="IF4" s="191"/>
      <c r="IG4" s="191"/>
      <c r="IH4" s="191"/>
      <c r="II4" s="191"/>
      <c r="IJ4" s="191"/>
      <c r="IK4" s="191"/>
      <c r="IL4" s="191"/>
      <c r="IM4" s="191"/>
      <c r="IN4" s="191"/>
      <c r="IO4" s="191"/>
      <c r="IP4" s="191"/>
      <c r="IQ4" s="191"/>
      <c r="IR4" s="191"/>
      <c r="IS4" s="191"/>
      <c r="IT4" s="191"/>
      <c r="IU4" s="191"/>
      <c r="IV4" s="191"/>
      <c r="IW4" s="191"/>
      <c r="IX4" s="191"/>
      <c r="IY4" s="191"/>
      <c r="IZ4" s="191"/>
      <c r="JA4" s="191"/>
      <c r="JB4" s="191"/>
      <c r="JC4" s="191"/>
      <c r="JD4" s="191"/>
      <c r="JE4" s="191"/>
      <c r="JF4" s="191"/>
      <c r="JG4" s="191"/>
      <c r="JH4" s="191"/>
      <c r="JI4" s="191"/>
      <c r="JJ4" s="191"/>
      <c r="JK4" s="191"/>
      <c r="JL4" s="191"/>
      <c r="JM4" s="191"/>
      <c r="JN4" s="191"/>
      <c r="JO4" s="191"/>
      <c r="JP4" s="191"/>
      <c r="JQ4" s="191"/>
      <c r="JR4" s="191"/>
      <c r="JS4" s="191"/>
    </row>
    <row r="5" spans="1:279" s="192" customFormat="1" ht="52.5" customHeight="1">
      <c r="A5" s="412" t="s">
        <v>1</v>
      </c>
      <c r="B5" s="413"/>
      <c r="C5" s="414"/>
      <c r="D5" s="423" t="str">
        <f>'Mapa Final'!D5</f>
        <v>Proveer y mantener el Talento Humano competente requerido por cada uno de los procesos para lograr la misión y la visión de la Oficina.</v>
      </c>
      <c r="E5" s="424"/>
      <c r="F5" s="424"/>
      <c r="G5" s="424"/>
      <c r="H5" s="424"/>
      <c r="I5" s="424"/>
      <c r="J5" s="424"/>
      <c r="K5" s="424"/>
      <c r="L5" s="424"/>
      <c r="M5" s="424"/>
      <c r="N5" s="425"/>
      <c r="O5" s="1"/>
      <c r="P5" s="1"/>
      <c r="Q5" s="1"/>
      <c r="R5" s="1"/>
      <c r="S5" s="1"/>
      <c r="T5" s="1"/>
      <c r="U5" s="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c r="GH5" s="191"/>
      <c r="GI5" s="191"/>
      <c r="GJ5" s="191"/>
      <c r="GK5" s="191"/>
      <c r="GL5" s="191"/>
      <c r="GM5" s="191"/>
      <c r="GN5" s="191"/>
      <c r="GO5" s="191"/>
      <c r="GP5" s="191"/>
      <c r="GQ5" s="191"/>
      <c r="GR5" s="191"/>
      <c r="GS5" s="191"/>
      <c r="GT5" s="191"/>
      <c r="GU5" s="191"/>
      <c r="GV5" s="191"/>
      <c r="GW5" s="191"/>
      <c r="GX5" s="191"/>
      <c r="GY5" s="191"/>
      <c r="GZ5" s="191"/>
      <c r="HA5" s="191"/>
      <c r="HB5" s="191"/>
      <c r="HC5" s="191"/>
      <c r="HD5" s="191"/>
      <c r="HE5" s="191"/>
      <c r="HF5" s="191"/>
      <c r="HG5" s="191"/>
      <c r="HH5" s="191"/>
      <c r="HI5" s="191"/>
      <c r="HJ5" s="191"/>
      <c r="HK5" s="191"/>
      <c r="HL5" s="191"/>
      <c r="HM5" s="191"/>
      <c r="HN5" s="191"/>
      <c r="HO5" s="191"/>
      <c r="HP5" s="191"/>
      <c r="HQ5" s="191"/>
      <c r="HR5" s="191"/>
      <c r="HS5" s="191"/>
      <c r="HT5" s="191"/>
      <c r="HU5" s="191"/>
      <c r="HV5" s="191"/>
      <c r="HW5" s="191"/>
      <c r="HX5" s="191"/>
      <c r="HY5" s="191"/>
      <c r="HZ5" s="191"/>
      <c r="IA5" s="191"/>
      <c r="IB5" s="191"/>
      <c r="IC5" s="191"/>
      <c r="ID5" s="191"/>
      <c r="IE5" s="191"/>
      <c r="IF5" s="191"/>
      <c r="IG5" s="191"/>
      <c r="IH5" s="191"/>
      <c r="II5" s="191"/>
      <c r="IJ5" s="191"/>
      <c r="IK5" s="191"/>
      <c r="IL5" s="191"/>
      <c r="IM5" s="191"/>
      <c r="IN5" s="191"/>
      <c r="IO5" s="191"/>
      <c r="IP5" s="191"/>
      <c r="IQ5" s="191"/>
      <c r="IR5" s="191"/>
      <c r="IS5" s="191"/>
      <c r="IT5" s="191"/>
      <c r="IU5" s="191"/>
      <c r="IV5" s="191"/>
      <c r="IW5" s="191"/>
      <c r="IX5" s="191"/>
      <c r="IY5" s="191"/>
      <c r="IZ5" s="191"/>
      <c r="JA5" s="191"/>
      <c r="JB5" s="191"/>
      <c r="JC5" s="191"/>
      <c r="JD5" s="191"/>
      <c r="JE5" s="191"/>
      <c r="JF5" s="191"/>
      <c r="JG5" s="191"/>
      <c r="JH5" s="191"/>
      <c r="JI5" s="191"/>
      <c r="JJ5" s="191"/>
      <c r="JK5" s="191"/>
      <c r="JL5" s="191"/>
      <c r="JM5" s="191"/>
      <c r="JN5" s="191"/>
      <c r="JO5" s="191"/>
      <c r="JP5" s="191"/>
      <c r="JQ5" s="191"/>
      <c r="JR5" s="191"/>
      <c r="JS5" s="191"/>
    </row>
    <row r="6" spans="1:279" s="192" customFormat="1" ht="32.25" customHeight="1" thickBot="1">
      <c r="A6" s="412" t="s">
        <v>2</v>
      </c>
      <c r="B6" s="413"/>
      <c r="C6" s="414"/>
      <c r="D6" s="423" t="str">
        <f>'Mapa Final'!D6</f>
        <v>Oficina y Juzgados de Ejecución Civil Municipal de Manizales</v>
      </c>
      <c r="E6" s="424"/>
      <c r="F6" s="424"/>
      <c r="G6" s="424"/>
      <c r="H6" s="424"/>
      <c r="I6" s="424"/>
      <c r="J6" s="424"/>
      <c r="K6" s="424"/>
      <c r="L6" s="424"/>
      <c r="M6" s="424"/>
      <c r="N6" s="425"/>
      <c r="O6" s="1"/>
      <c r="P6" s="1"/>
      <c r="Q6" s="1"/>
      <c r="R6" s="1"/>
      <c r="S6" s="1"/>
      <c r="T6" s="1"/>
      <c r="U6" s="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row>
    <row r="7" spans="1:279" s="195" customFormat="1" ht="38.25" customHeight="1" thickTop="1" thickBot="1">
      <c r="A7" s="504" t="s">
        <v>359</v>
      </c>
      <c r="B7" s="505"/>
      <c r="C7" s="505"/>
      <c r="D7" s="505"/>
      <c r="E7" s="505"/>
      <c r="F7" s="506"/>
      <c r="G7" s="193"/>
      <c r="H7" s="507" t="s">
        <v>360</v>
      </c>
      <c r="I7" s="507"/>
      <c r="J7" s="507"/>
      <c r="K7" s="507" t="s">
        <v>361</v>
      </c>
      <c r="L7" s="507"/>
      <c r="M7" s="507"/>
      <c r="N7" s="508" t="s">
        <v>289</v>
      </c>
      <c r="O7" s="513" t="s">
        <v>362</v>
      </c>
      <c r="P7" s="515" t="s">
        <v>363</v>
      </c>
      <c r="Q7" s="518"/>
      <c r="R7" s="516"/>
      <c r="S7" s="515" t="s">
        <v>364</v>
      </c>
      <c r="T7" s="516"/>
      <c r="U7" s="517" t="s">
        <v>379</v>
      </c>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row>
    <row r="8" spans="1:279" s="203" customFormat="1" ht="81" customHeight="1" thickTop="1" thickBot="1">
      <c r="A8" s="196" t="s">
        <v>205</v>
      </c>
      <c r="B8" s="196" t="s">
        <v>380</v>
      </c>
      <c r="C8" s="197" t="s">
        <v>8</v>
      </c>
      <c r="D8" s="198" t="s">
        <v>366</v>
      </c>
      <c r="E8" s="212" t="s">
        <v>10</v>
      </c>
      <c r="F8" s="212" t="s">
        <v>11</v>
      </c>
      <c r="G8" s="212" t="s">
        <v>12</v>
      </c>
      <c r="H8" s="200" t="s">
        <v>367</v>
      </c>
      <c r="I8" s="200" t="s">
        <v>38</v>
      </c>
      <c r="J8" s="200" t="s">
        <v>368</v>
      </c>
      <c r="K8" s="200" t="s">
        <v>367</v>
      </c>
      <c r="L8" s="200" t="s">
        <v>369</v>
      </c>
      <c r="M8" s="200" t="s">
        <v>368</v>
      </c>
      <c r="N8" s="508"/>
      <c r="O8" s="514"/>
      <c r="P8" s="201" t="s">
        <v>370</v>
      </c>
      <c r="Q8" s="201" t="s">
        <v>371</v>
      </c>
      <c r="R8" s="201" t="s">
        <v>406</v>
      </c>
      <c r="S8" s="201" t="s">
        <v>372</v>
      </c>
      <c r="T8" s="201" t="s">
        <v>373</v>
      </c>
      <c r="U8" s="517"/>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row>
    <row r="9" spans="1:279" s="204" customFormat="1" ht="10.5" customHeight="1" thickTop="1" thickBot="1">
      <c r="A9" s="519"/>
      <c r="B9" s="520"/>
      <c r="C9" s="520"/>
      <c r="D9" s="520"/>
      <c r="E9" s="520"/>
      <c r="F9" s="520"/>
      <c r="G9" s="520"/>
      <c r="H9" s="520"/>
      <c r="I9" s="520"/>
      <c r="J9" s="520"/>
      <c r="K9" s="520"/>
      <c r="L9" s="520"/>
      <c r="M9" s="520"/>
      <c r="N9" s="520"/>
      <c r="U9" s="205"/>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row>
    <row r="10" spans="1:279" s="207" customFormat="1" ht="15" customHeight="1">
      <c r="A10" s="521">
        <f>'Mapa Final'!A10</f>
        <v>1</v>
      </c>
      <c r="B10" s="524" t="str">
        <f>'Mapa Final'!B10</f>
        <v xml:space="preserve">Vinculación de personal no competente </v>
      </c>
      <c r="C10" s="524" t="str">
        <f>'Mapa Final'!C10</f>
        <v>Incumplimiento de las metas establecidas</v>
      </c>
      <c r="D10" s="524" t="str">
        <f>'Mapa Final'!D10</f>
        <v>1. Ausencia de Manual de Funciones y Competencias laborales.
2. Deficiente proceso de Selección del personal.</v>
      </c>
      <c r="E10" s="527" t="str">
        <f>'Mapa Final'!E10</f>
        <v>Falencia en la gestióny  control del proceso de Gestión de Talento Humano</v>
      </c>
      <c r="F10" s="527" t="str">
        <f>'Mapa Final'!F10</f>
        <v>Personal no competente para el desarrollo de las funciones de la Oficina.</v>
      </c>
      <c r="G10" s="527" t="str">
        <f>'Mapa Final'!G10</f>
        <v>Ejecución y Administración de Procesos</v>
      </c>
      <c r="H10" s="533" t="str">
        <f>'Mapa Final'!I10</f>
        <v>Baja</v>
      </c>
      <c r="I10" s="536" t="str">
        <f>'Mapa Final'!L10</f>
        <v>Leve</v>
      </c>
      <c r="J10" s="545" t="str">
        <f>'Mapa Final'!N10</f>
        <v>Bajo</v>
      </c>
      <c r="K10" s="542" t="str">
        <f>'Mapa Final'!AA10</f>
        <v>Baja</v>
      </c>
      <c r="L10" s="542" t="str">
        <f>'Mapa Final'!AE10</f>
        <v>Leve</v>
      </c>
      <c r="M10" s="539" t="str">
        <f>'Mapa Final'!AG10</f>
        <v>Bajo</v>
      </c>
      <c r="N10" s="542" t="str">
        <f>'Mapa Final'!AH10</f>
        <v>Aceptar</v>
      </c>
      <c r="O10" s="530"/>
      <c r="P10" s="530"/>
      <c r="Q10" s="530"/>
      <c r="R10" s="530"/>
      <c r="S10" s="530" t="s">
        <v>407</v>
      </c>
      <c r="T10" s="530"/>
      <c r="U10" s="530"/>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7" customFormat="1" ht="13.5" customHeight="1">
      <c r="A11" s="522"/>
      <c r="B11" s="525"/>
      <c r="C11" s="525"/>
      <c r="D11" s="525"/>
      <c r="E11" s="528"/>
      <c r="F11" s="528"/>
      <c r="G11" s="528"/>
      <c r="H11" s="534"/>
      <c r="I11" s="537"/>
      <c r="J11" s="546"/>
      <c r="K11" s="543"/>
      <c r="L11" s="543"/>
      <c r="M11" s="540"/>
      <c r="N11" s="543"/>
      <c r="O11" s="531"/>
      <c r="P11" s="531"/>
      <c r="Q11" s="531"/>
      <c r="R11" s="531"/>
      <c r="S11" s="531"/>
      <c r="T11" s="531"/>
      <c r="U11" s="531"/>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7" customFormat="1" ht="13.5" customHeight="1">
      <c r="A12" s="522"/>
      <c r="B12" s="525"/>
      <c r="C12" s="525"/>
      <c r="D12" s="525"/>
      <c r="E12" s="528"/>
      <c r="F12" s="528"/>
      <c r="G12" s="528"/>
      <c r="H12" s="534"/>
      <c r="I12" s="537"/>
      <c r="J12" s="546"/>
      <c r="K12" s="543"/>
      <c r="L12" s="543"/>
      <c r="M12" s="540"/>
      <c r="N12" s="543"/>
      <c r="O12" s="531"/>
      <c r="P12" s="531"/>
      <c r="Q12" s="531"/>
      <c r="R12" s="531"/>
      <c r="S12" s="531"/>
      <c r="T12" s="531"/>
      <c r="U12" s="531"/>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7" customFormat="1" ht="13.5" customHeight="1">
      <c r="A13" s="522"/>
      <c r="B13" s="525"/>
      <c r="C13" s="525"/>
      <c r="D13" s="525"/>
      <c r="E13" s="528"/>
      <c r="F13" s="528"/>
      <c r="G13" s="528"/>
      <c r="H13" s="534"/>
      <c r="I13" s="537"/>
      <c r="J13" s="546"/>
      <c r="K13" s="543"/>
      <c r="L13" s="543"/>
      <c r="M13" s="540"/>
      <c r="N13" s="543"/>
      <c r="O13" s="531"/>
      <c r="P13" s="531"/>
      <c r="Q13" s="531"/>
      <c r="R13" s="531"/>
      <c r="S13" s="531"/>
      <c r="T13" s="531"/>
      <c r="U13" s="531"/>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7" customFormat="1" ht="238.5" customHeight="1" thickBot="1">
      <c r="A14" s="523"/>
      <c r="B14" s="526"/>
      <c r="C14" s="526"/>
      <c r="D14" s="526"/>
      <c r="E14" s="529"/>
      <c r="F14" s="529"/>
      <c r="G14" s="529"/>
      <c r="H14" s="535"/>
      <c r="I14" s="538"/>
      <c r="J14" s="547"/>
      <c r="K14" s="544"/>
      <c r="L14" s="544"/>
      <c r="M14" s="541"/>
      <c r="N14" s="544"/>
      <c r="O14" s="532"/>
      <c r="P14" s="532"/>
      <c r="Q14" s="532"/>
      <c r="R14" s="532"/>
      <c r="S14" s="532"/>
      <c r="T14" s="532"/>
      <c r="U14" s="532"/>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7" customFormat="1" ht="15" customHeight="1">
      <c r="A15" s="521">
        <f>'Mapa Final'!A15</f>
        <v>2</v>
      </c>
      <c r="B15" s="524" t="str">
        <f>'Mapa Final'!B15</f>
        <v>Recibir, ofrecer, prometer, entregar o aceptar dadivas  o beneficios a nombre propio o de terceros para  demorar, la vinculación de personal para la oficina y juzgados de ejecución civil municipal</v>
      </c>
      <c r="C15" s="524" t="str">
        <f>'Mapa Final'!C15</f>
        <v>Reputacional (Corrupción)</v>
      </c>
      <c r="D15" s="524" t="str">
        <f>'Mapa Final'!D15</f>
        <v xml:space="preserve">1. Interés particular
2. Trafico de influencia
3. Nombramiento de personal por intereses políticos
4. Falta de ética de los funcionarios
</v>
      </c>
      <c r="E15" s="527" t="str">
        <f>'Mapa Final'!E15</f>
        <v xml:space="preserve">Carencia en transparencia, etica y valores . </v>
      </c>
      <c r="F15" s="527" t="str">
        <f>'Mapa Final'!F15</f>
        <v>Nombrar personas que no cumplen con los requisitos y/o los perfiles requeridos valiéndose del cargo con fines personales o políticos</v>
      </c>
      <c r="G15" s="527" t="str">
        <f>'Mapa Final'!G15</f>
        <v>Fraude Interno</v>
      </c>
      <c r="H15" s="533" t="str">
        <f>'Mapa Final'!I15</f>
        <v>Baja</v>
      </c>
      <c r="I15" s="536" t="str">
        <f>'Mapa Final'!L15</f>
        <v>Mayor</v>
      </c>
      <c r="J15" s="545" t="str">
        <f>'Mapa Final'!N15</f>
        <v>Alto</v>
      </c>
      <c r="K15" s="542" t="str">
        <f>'Mapa Final'!AA15</f>
        <v>Baja</v>
      </c>
      <c r="L15" s="542" t="str">
        <f>'Mapa Final'!AE15</f>
        <v>Mayor</v>
      </c>
      <c r="M15" s="539" t="str">
        <f>'Mapa Final'!AG15</f>
        <v>Alto</v>
      </c>
      <c r="N15" s="542" t="str">
        <f>'Mapa Final'!AH15</f>
        <v>Reducir (Compartir)</v>
      </c>
      <c r="O15" s="551" t="s">
        <v>595</v>
      </c>
      <c r="P15" s="551" t="s">
        <v>179</v>
      </c>
      <c r="Q15" s="551"/>
      <c r="R15" s="551"/>
      <c r="S15" s="554">
        <v>45156</v>
      </c>
      <c r="T15" s="554">
        <v>45156</v>
      </c>
      <c r="U15" s="551" t="s">
        <v>597</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7" customFormat="1" ht="13.5" customHeight="1">
      <c r="A16" s="522"/>
      <c r="B16" s="525"/>
      <c r="C16" s="525"/>
      <c r="D16" s="525"/>
      <c r="E16" s="528"/>
      <c r="F16" s="528"/>
      <c r="G16" s="528"/>
      <c r="H16" s="534"/>
      <c r="I16" s="537"/>
      <c r="J16" s="546"/>
      <c r="K16" s="543"/>
      <c r="L16" s="543"/>
      <c r="M16" s="540"/>
      <c r="N16" s="543"/>
      <c r="O16" s="552"/>
      <c r="P16" s="552"/>
      <c r="Q16" s="552"/>
      <c r="R16" s="552"/>
      <c r="S16" s="552"/>
      <c r="T16" s="552"/>
      <c r="U16" s="55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7" customFormat="1" ht="13.5" customHeight="1">
      <c r="A17" s="522"/>
      <c r="B17" s="525"/>
      <c r="C17" s="525"/>
      <c r="D17" s="525"/>
      <c r="E17" s="528"/>
      <c r="F17" s="528"/>
      <c r="G17" s="528"/>
      <c r="H17" s="534"/>
      <c r="I17" s="537"/>
      <c r="J17" s="546"/>
      <c r="K17" s="543"/>
      <c r="L17" s="543"/>
      <c r="M17" s="540"/>
      <c r="N17" s="543"/>
      <c r="O17" s="552"/>
      <c r="P17" s="552"/>
      <c r="Q17" s="552"/>
      <c r="R17" s="552"/>
      <c r="S17" s="552"/>
      <c r="T17" s="552"/>
      <c r="U17" s="55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7" customFormat="1" ht="13.5" customHeight="1">
      <c r="A18" s="522"/>
      <c r="B18" s="525"/>
      <c r="C18" s="525"/>
      <c r="D18" s="525"/>
      <c r="E18" s="528"/>
      <c r="F18" s="528"/>
      <c r="G18" s="528"/>
      <c r="H18" s="534"/>
      <c r="I18" s="537"/>
      <c r="J18" s="546"/>
      <c r="K18" s="543"/>
      <c r="L18" s="543"/>
      <c r="M18" s="540"/>
      <c r="N18" s="543"/>
      <c r="O18" s="552"/>
      <c r="P18" s="552"/>
      <c r="Q18" s="552"/>
      <c r="R18" s="552"/>
      <c r="S18" s="552"/>
      <c r="T18" s="552"/>
      <c r="U18" s="55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7" customFormat="1" ht="255.75" customHeight="1" thickBot="1">
      <c r="A19" s="523"/>
      <c r="B19" s="526"/>
      <c r="C19" s="526"/>
      <c r="D19" s="526"/>
      <c r="E19" s="529"/>
      <c r="F19" s="529"/>
      <c r="G19" s="529"/>
      <c r="H19" s="535"/>
      <c r="I19" s="538"/>
      <c r="J19" s="547"/>
      <c r="K19" s="544"/>
      <c r="L19" s="544"/>
      <c r="M19" s="541"/>
      <c r="N19" s="544"/>
      <c r="O19" s="553"/>
      <c r="P19" s="553"/>
      <c r="Q19" s="553"/>
      <c r="R19" s="553"/>
      <c r="S19" s="553"/>
      <c r="T19" s="553"/>
      <c r="U19" s="55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Inaplicabilidad de la normavidad ambiental vigente</v>
      </c>
      <c r="C20" s="524" t="str">
        <f>'Mapa Final'!C20</f>
        <v>Afectación Ambiental</v>
      </c>
      <c r="D20" s="524"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27" t="str">
        <f>'Mapa Final'!E20</f>
        <v>Desconocimiento de los lineamientos ambientales y normatividad vigente ambiental</v>
      </c>
      <c r="F20" s="527" t="str">
        <f>'Mapa Final'!F20</f>
        <v>Posibilidad de afectación ambiental debido al desconocimiento de las lineamientos ambientales y normatividad vigente ambiental</v>
      </c>
      <c r="G20" s="527" t="str">
        <f>'Mapa Final'!G20</f>
        <v>Eventos Ambientales Internos</v>
      </c>
      <c r="H20" s="533" t="str">
        <f>'Mapa Final'!I20</f>
        <v>Media</v>
      </c>
      <c r="I20" s="536" t="str">
        <f>'Mapa Final'!L20</f>
        <v>Moderado</v>
      </c>
      <c r="J20" s="545" t="str">
        <f>'Mapa Final'!N20</f>
        <v>Moderado</v>
      </c>
      <c r="K20" s="542" t="str">
        <f>'Mapa Final'!AA20</f>
        <v>Baja</v>
      </c>
      <c r="L20" s="542" t="str">
        <f>'Mapa Final'!AE20</f>
        <v>Moderado</v>
      </c>
      <c r="M20" s="539" t="str">
        <f>'Mapa Final'!AG20</f>
        <v>Moderado</v>
      </c>
      <c r="N20" s="542" t="str">
        <f>'Mapa Final'!AH20</f>
        <v>Evitar</v>
      </c>
      <c r="O20" s="530"/>
      <c r="P20" s="530"/>
      <c r="Q20" s="530"/>
      <c r="R20" s="530"/>
      <c r="S20" s="530"/>
      <c r="T20" s="530"/>
      <c r="U20" s="530"/>
      <c r="V20" s="35"/>
      <c r="W20" s="35"/>
    </row>
    <row r="21" spans="1:177">
      <c r="A21" s="522"/>
      <c r="B21" s="525"/>
      <c r="C21" s="525"/>
      <c r="D21" s="525"/>
      <c r="E21" s="528"/>
      <c r="F21" s="528"/>
      <c r="G21" s="528"/>
      <c r="H21" s="534"/>
      <c r="I21" s="537"/>
      <c r="J21" s="546"/>
      <c r="K21" s="543"/>
      <c r="L21" s="543"/>
      <c r="M21" s="540"/>
      <c r="N21" s="543"/>
      <c r="O21" s="531"/>
      <c r="P21" s="531"/>
      <c r="Q21" s="531"/>
      <c r="R21" s="531"/>
      <c r="S21" s="531"/>
      <c r="T21" s="531"/>
      <c r="U21" s="531"/>
      <c r="V21" s="35"/>
      <c r="W21" s="35"/>
    </row>
    <row r="22" spans="1:177">
      <c r="A22" s="522"/>
      <c r="B22" s="525"/>
      <c r="C22" s="525"/>
      <c r="D22" s="525"/>
      <c r="E22" s="528"/>
      <c r="F22" s="528"/>
      <c r="G22" s="528"/>
      <c r="H22" s="534"/>
      <c r="I22" s="537"/>
      <c r="J22" s="546"/>
      <c r="K22" s="543"/>
      <c r="L22" s="543"/>
      <c r="M22" s="540"/>
      <c r="N22" s="543"/>
      <c r="O22" s="531"/>
      <c r="P22" s="531"/>
      <c r="Q22" s="531"/>
      <c r="R22" s="531"/>
      <c r="S22" s="531"/>
      <c r="T22" s="531"/>
      <c r="U22" s="531"/>
      <c r="V22" s="35"/>
      <c r="W22" s="35"/>
    </row>
    <row r="23" spans="1:177">
      <c r="A23" s="522"/>
      <c r="B23" s="525"/>
      <c r="C23" s="525"/>
      <c r="D23" s="525"/>
      <c r="E23" s="528"/>
      <c r="F23" s="528"/>
      <c r="G23" s="528"/>
      <c r="H23" s="534"/>
      <c r="I23" s="537"/>
      <c r="J23" s="546"/>
      <c r="K23" s="543"/>
      <c r="L23" s="543"/>
      <c r="M23" s="540"/>
      <c r="N23" s="543"/>
      <c r="O23" s="531"/>
      <c r="P23" s="531"/>
      <c r="Q23" s="531"/>
      <c r="R23" s="531"/>
      <c r="S23" s="531"/>
      <c r="T23" s="531"/>
      <c r="U23" s="531"/>
      <c r="V23" s="35"/>
      <c r="W23" s="35"/>
    </row>
    <row r="24" spans="1:177" ht="307.5" customHeight="1" thickBot="1">
      <c r="A24" s="523"/>
      <c r="B24" s="526"/>
      <c r="C24" s="526"/>
      <c r="D24" s="526"/>
      <c r="E24" s="529"/>
      <c r="F24" s="529"/>
      <c r="G24" s="529"/>
      <c r="H24" s="535"/>
      <c r="I24" s="538"/>
      <c r="J24" s="547"/>
      <c r="K24" s="544"/>
      <c r="L24" s="544"/>
      <c r="M24" s="541"/>
      <c r="N24" s="544"/>
      <c r="O24" s="532"/>
      <c r="P24" s="532"/>
      <c r="Q24" s="532"/>
      <c r="R24" s="532"/>
      <c r="S24" s="532"/>
      <c r="T24" s="532"/>
      <c r="U24" s="532"/>
      <c r="V24" s="35"/>
      <c r="W24" s="35"/>
    </row>
    <row r="25" spans="1:177" ht="15" customHeight="1">
      <c r="A25" s="521">
        <f>'Mapa Final'!A25</f>
        <v>4</v>
      </c>
      <c r="B25" s="524" t="str">
        <f>'Mapa Final'!B25</f>
        <v>Nombramientos sin el lleno de los requisitos</v>
      </c>
      <c r="C25" s="524" t="str">
        <f>'Mapa Final'!C25</f>
        <v>Incumplimiento de las metas establecidas</v>
      </c>
      <c r="D25" s="524" t="str">
        <f>'Mapa Final'!D25</f>
        <v>1. No dar aplicación a la normativisda que establece los requisitos de los cargos.
2. Desactualización de la Normatividad.
3. Falta de control y revisión de las hojas de vida del personal que ingresa a la dependencia.</v>
      </c>
      <c r="E25" s="527" t="str">
        <f>'Mapa Final'!E25</f>
        <v>Desconocimiento de la normatividad vigente que establece los requisitos de los cargos.</v>
      </c>
      <c r="F25" s="527" t="str">
        <f>'Mapa Final'!F25</f>
        <v>Realizar la posesión de personas que no cumplan requisitos generales y/o legales.</v>
      </c>
      <c r="G25" s="527" t="str">
        <f>'Mapa Final'!G25</f>
        <v>Relaciones Laborales</v>
      </c>
      <c r="H25" s="533">
        <f>'Mapa Final'!I25</f>
        <v>0</v>
      </c>
      <c r="I25" s="536" t="str">
        <f>'Mapa Final'!L25</f>
        <v>Leve</v>
      </c>
      <c r="J25" s="545" t="e">
        <f>'Mapa Final'!N25</f>
        <v>#N/A</v>
      </c>
      <c r="K25" s="542" t="str">
        <f>'Mapa Final'!AA25</f>
        <v>Muy Baja</v>
      </c>
      <c r="L25" s="542" t="str">
        <f>'Mapa Final'!AE25</f>
        <v>Leve</v>
      </c>
      <c r="M25" s="539" t="str">
        <f>'Mapa Final'!AG25</f>
        <v>Bajo</v>
      </c>
      <c r="N25" s="542" t="str">
        <f>'Mapa Final'!AH25</f>
        <v>Aceptar</v>
      </c>
      <c r="O25" s="530"/>
      <c r="P25" s="530"/>
      <c r="Q25" s="530"/>
      <c r="R25" s="530"/>
      <c r="S25" s="530"/>
      <c r="T25" s="530"/>
      <c r="U25" s="530"/>
    </row>
    <row r="26" spans="1:177">
      <c r="A26" s="522"/>
      <c r="B26" s="525"/>
      <c r="C26" s="525"/>
      <c r="D26" s="525"/>
      <c r="E26" s="528"/>
      <c r="F26" s="528"/>
      <c r="G26" s="528"/>
      <c r="H26" s="534"/>
      <c r="I26" s="537"/>
      <c r="J26" s="546"/>
      <c r="K26" s="543"/>
      <c r="L26" s="543"/>
      <c r="M26" s="540"/>
      <c r="N26" s="543"/>
      <c r="O26" s="531"/>
      <c r="P26" s="531"/>
      <c r="Q26" s="531"/>
      <c r="R26" s="531"/>
      <c r="S26" s="531"/>
      <c r="T26" s="531"/>
      <c r="U26" s="531"/>
    </row>
    <row r="27" spans="1:177">
      <c r="A27" s="522"/>
      <c r="B27" s="525"/>
      <c r="C27" s="525"/>
      <c r="D27" s="525"/>
      <c r="E27" s="528"/>
      <c r="F27" s="528"/>
      <c r="G27" s="528"/>
      <c r="H27" s="534"/>
      <c r="I27" s="537"/>
      <c r="J27" s="546"/>
      <c r="K27" s="543"/>
      <c r="L27" s="543"/>
      <c r="M27" s="540"/>
      <c r="N27" s="543"/>
      <c r="O27" s="531"/>
      <c r="P27" s="531"/>
      <c r="Q27" s="531"/>
      <c r="R27" s="531"/>
      <c r="S27" s="531"/>
      <c r="T27" s="531"/>
      <c r="U27" s="531"/>
    </row>
    <row r="28" spans="1:177">
      <c r="A28" s="522"/>
      <c r="B28" s="525"/>
      <c r="C28" s="525"/>
      <c r="D28" s="525"/>
      <c r="E28" s="528"/>
      <c r="F28" s="528"/>
      <c r="G28" s="528"/>
      <c r="H28" s="534"/>
      <c r="I28" s="537"/>
      <c r="J28" s="546"/>
      <c r="K28" s="543"/>
      <c r="L28" s="543"/>
      <c r="M28" s="540"/>
      <c r="N28" s="543"/>
      <c r="O28" s="531"/>
      <c r="P28" s="531"/>
      <c r="Q28" s="531"/>
      <c r="R28" s="531"/>
      <c r="S28" s="531"/>
      <c r="T28" s="531"/>
      <c r="U28" s="531"/>
    </row>
    <row r="29" spans="1:177" ht="254.25" customHeight="1" thickBot="1">
      <c r="A29" s="523"/>
      <c r="B29" s="526"/>
      <c r="C29" s="526"/>
      <c r="D29" s="526"/>
      <c r="E29" s="529"/>
      <c r="F29" s="529"/>
      <c r="G29" s="529"/>
      <c r="H29" s="535"/>
      <c r="I29" s="538"/>
      <c r="J29" s="547"/>
      <c r="K29" s="544"/>
      <c r="L29" s="544"/>
      <c r="M29" s="541"/>
      <c r="N29" s="544"/>
      <c r="O29" s="532"/>
      <c r="P29" s="532"/>
      <c r="Q29" s="532"/>
      <c r="R29" s="532"/>
      <c r="S29" s="532"/>
      <c r="T29" s="532"/>
      <c r="U29" s="532"/>
    </row>
    <row r="30" spans="1:177" ht="15" customHeight="1">
      <c r="A30" s="521">
        <f>'Mapa Final'!A30</f>
        <v>5</v>
      </c>
      <c r="B30" s="524" t="str">
        <f>'Mapa Final'!B30</f>
        <v>Omisión de calificación o seguimiento a servidor judicial</v>
      </c>
      <c r="C30" s="524" t="str">
        <f>'Mapa Final'!C30</f>
        <v>Incumplimiento de las metas establecidas</v>
      </c>
      <c r="D30" s="524" t="str">
        <f>'Mapa Final'!D30</f>
        <v>1. Alta carga laboral
2. Desconocieminto del Acuerdo de calificaciones</v>
      </c>
      <c r="E30" s="527" t="str">
        <f>'Mapa Final'!E30</f>
        <v>Incumplimiento al cronograma de calificación anual de servicios.</v>
      </c>
      <c r="F30" s="527" t="str">
        <f>'Mapa Final'!F30</f>
        <v>No realizar de manera oportuna la calificación integral y seguimientos trimestrales de empleados de carrera judicial.</v>
      </c>
      <c r="G30" s="527" t="str">
        <f>'Mapa Final'!G30</f>
        <v>Relaciones Laborales</v>
      </c>
      <c r="H30" s="533">
        <f>'Mapa Final'!I30</f>
        <v>0</v>
      </c>
      <c r="I30" s="536">
        <f>'Mapa Final'!L30</f>
        <v>0</v>
      </c>
      <c r="J30" s="545">
        <f>'Mapa Final'!N30</f>
        <v>0</v>
      </c>
      <c r="K30" s="542" t="str">
        <f>'Mapa Final'!AA30</f>
        <v>Muy Baja</v>
      </c>
      <c r="L30" s="542" t="str">
        <f>'Mapa Final'!AE30</f>
        <v>Leve</v>
      </c>
      <c r="M30" s="539" t="str">
        <f>'Mapa Final'!AG30</f>
        <v>Bajo</v>
      </c>
      <c r="N30" s="542" t="str">
        <f>'Mapa Final'!AH30</f>
        <v>Aceptar</v>
      </c>
      <c r="O30" s="530"/>
      <c r="P30" s="530"/>
      <c r="Q30" s="530"/>
      <c r="R30" s="530"/>
      <c r="S30" s="530"/>
      <c r="T30" s="530"/>
      <c r="U30" s="530"/>
    </row>
    <row r="31" spans="1:177">
      <c r="A31" s="522"/>
      <c r="B31" s="525"/>
      <c r="C31" s="525"/>
      <c r="D31" s="525"/>
      <c r="E31" s="528"/>
      <c r="F31" s="528"/>
      <c r="G31" s="528"/>
      <c r="H31" s="534"/>
      <c r="I31" s="537"/>
      <c r="J31" s="546"/>
      <c r="K31" s="543"/>
      <c r="L31" s="543"/>
      <c r="M31" s="540"/>
      <c r="N31" s="543"/>
      <c r="O31" s="531"/>
      <c r="P31" s="531"/>
      <c r="Q31" s="531"/>
      <c r="R31" s="531"/>
      <c r="S31" s="531"/>
      <c r="T31" s="531"/>
      <c r="U31" s="531"/>
    </row>
    <row r="32" spans="1:177">
      <c r="A32" s="522"/>
      <c r="B32" s="525"/>
      <c r="C32" s="525"/>
      <c r="D32" s="525"/>
      <c r="E32" s="528"/>
      <c r="F32" s="528"/>
      <c r="G32" s="528"/>
      <c r="H32" s="534"/>
      <c r="I32" s="537"/>
      <c r="J32" s="546"/>
      <c r="K32" s="543"/>
      <c r="L32" s="543"/>
      <c r="M32" s="540"/>
      <c r="N32" s="543"/>
      <c r="O32" s="531"/>
      <c r="P32" s="531"/>
      <c r="Q32" s="531"/>
      <c r="R32" s="531"/>
      <c r="S32" s="531"/>
      <c r="T32" s="531"/>
      <c r="U32" s="531"/>
    </row>
    <row r="33" spans="1:21">
      <c r="A33" s="522"/>
      <c r="B33" s="525"/>
      <c r="C33" s="525"/>
      <c r="D33" s="525"/>
      <c r="E33" s="528"/>
      <c r="F33" s="528"/>
      <c r="G33" s="528"/>
      <c r="H33" s="534"/>
      <c r="I33" s="537"/>
      <c r="J33" s="546"/>
      <c r="K33" s="543"/>
      <c r="L33" s="543"/>
      <c r="M33" s="540"/>
      <c r="N33" s="543"/>
      <c r="O33" s="531"/>
      <c r="P33" s="531"/>
      <c r="Q33" s="531"/>
      <c r="R33" s="531"/>
      <c r="S33" s="531"/>
      <c r="T33" s="531"/>
      <c r="U33" s="531"/>
    </row>
    <row r="34" spans="1:21" ht="230.25" customHeight="1" thickBot="1">
      <c r="A34" s="523"/>
      <c r="B34" s="526"/>
      <c r="C34" s="526"/>
      <c r="D34" s="526"/>
      <c r="E34" s="529"/>
      <c r="F34" s="529"/>
      <c r="G34" s="529"/>
      <c r="H34" s="535"/>
      <c r="I34" s="538"/>
      <c r="J34" s="547"/>
      <c r="K34" s="544"/>
      <c r="L34" s="544"/>
      <c r="M34" s="541"/>
      <c r="N34" s="544"/>
      <c r="O34" s="532"/>
      <c r="P34" s="532"/>
      <c r="Q34" s="532"/>
      <c r="R34" s="532"/>
      <c r="S34" s="532"/>
      <c r="T34" s="532"/>
      <c r="U34" s="532"/>
    </row>
    <row r="35" spans="1:21" ht="15" customHeight="1">
      <c r="A35" s="521">
        <f>'Mapa Final'!A35</f>
        <v>6</v>
      </c>
      <c r="B35" s="524" t="str">
        <f>'Mapa Final'!B35</f>
        <v>No tramitar las quejas disciplinarias</v>
      </c>
      <c r="C35" s="524" t="str">
        <f>'Mapa Final'!C35</f>
        <v>Incumplimiento de las metas establecidas</v>
      </c>
      <c r="D35" s="524" t="str">
        <f>'Mapa Final'!D35</f>
        <v xml:space="preserve">1. Alta carga laboral que genera errores humanos
2. Desconocimiento de la normalidad vigente
</v>
      </c>
      <c r="E35" s="527" t="str">
        <f>'Mapa Final'!E35</f>
        <v>Desconocieminto del trámote disciplinario.</v>
      </c>
      <c r="F35" s="527" t="str">
        <f>'Mapa Final'!F35</f>
        <v>No tramitar las quejas disciplinarias</v>
      </c>
      <c r="G35" s="527" t="str">
        <f>'Mapa Final'!G35</f>
        <v>Relaciones Laborales</v>
      </c>
      <c r="H35" s="533">
        <f>'Mapa Final'!I35</f>
        <v>0</v>
      </c>
      <c r="I35" s="536">
        <f>'Mapa Final'!L35</f>
        <v>0</v>
      </c>
      <c r="J35" s="545">
        <f>'Mapa Final'!N35</f>
        <v>0</v>
      </c>
      <c r="K35" s="542" t="str">
        <f>'Mapa Final'!AA35</f>
        <v>Muy Baja</v>
      </c>
      <c r="L35" s="542" t="str">
        <f>'Mapa Final'!AE35</f>
        <v>Leve</v>
      </c>
      <c r="M35" s="539" t="str">
        <f>'Mapa Final'!AG35</f>
        <v>Bajo</v>
      </c>
      <c r="N35" s="542" t="str">
        <f>'Mapa Final'!AH35</f>
        <v>Aceptar</v>
      </c>
      <c r="O35" s="530"/>
      <c r="P35" s="530"/>
      <c r="Q35" s="530"/>
      <c r="R35" s="530"/>
      <c r="S35" s="530"/>
      <c r="T35" s="530"/>
      <c r="U35" s="530"/>
    </row>
    <row r="36" spans="1:21">
      <c r="A36" s="522"/>
      <c r="B36" s="525"/>
      <c r="C36" s="525"/>
      <c r="D36" s="525"/>
      <c r="E36" s="528"/>
      <c r="F36" s="528"/>
      <c r="G36" s="528"/>
      <c r="H36" s="534"/>
      <c r="I36" s="537"/>
      <c r="J36" s="546"/>
      <c r="K36" s="543"/>
      <c r="L36" s="543"/>
      <c r="M36" s="540"/>
      <c r="N36" s="543"/>
      <c r="O36" s="531"/>
      <c r="P36" s="531"/>
      <c r="Q36" s="531"/>
      <c r="R36" s="531"/>
      <c r="S36" s="531"/>
      <c r="T36" s="531"/>
      <c r="U36" s="531"/>
    </row>
    <row r="37" spans="1:21">
      <c r="A37" s="522"/>
      <c r="B37" s="525"/>
      <c r="C37" s="525"/>
      <c r="D37" s="525"/>
      <c r="E37" s="528"/>
      <c r="F37" s="528"/>
      <c r="G37" s="528"/>
      <c r="H37" s="534"/>
      <c r="I37" s="537"/>
      <c r="J37" s="546"/>
      <c r="K37" s="543"/>
      <c r="L37" s="543"/>
      <c r="M37" s="540"/>
      <c r="N37" s="543"/>
      <c r="O37" s="531"/>
      <c r="P37" s="531"/>
      <c r="Q37" s="531"/>
      <c r="R37" s="531"/>
      <c r="S37" s="531"/>
      <c r="T37" s="531"/>
      <c r="U37" s="531"/>
    </row>
    <row r="38" spans="1:21">
      <c r="A38" s="522"/>
      <c r="B38" s="525"/>
      <c r="C38" s="525"/>
      <c r="D38" s="525"/>
      <c r="E38" s="528"/>
      <c r="F38" s="528"/>
      <c r="G38" s="528"/>
      <c r="H38" s="534"/>
      <c r="I38" s="537"/>
      <c r="J38" s="546"/>
      <c r="K38" s="543"/>
      <c r="L38" s="543"/>
      <c r="M38" s="540"/>
      <c r="N38" s="543"/>
      <c r="O38" s="531"/>
      <c r="P38" s="531"/>
      <c r="Q38" s="531"/>
      <c r="R38" s="531"/>
      <c r="S38" s="531"/>
      <c r="T38" s="531"/>
      <c r="U38" s="531"/>
    </row>
    <row r="39" spans="1:21" ht="234.75" customHeight="1" thickBot="1">
      <c r="A39" s="523"/>
      <c r="B39" s="526"/>
      <c r="C39" s="526"/>
      <c r="D39" s="526"/>
      <c r="E39" s="529"/>
      <c r="F39" s="529"/>
      <c r="G39" s="529"/>
      <c r="H39" s="535"/>
      <c r="I39" s="538"/>
      <c r="J39" s="547"/>
      <c r="K39" s="544"/>
      <c r="L39" s="544"/>
      <c r="M39" s="541"/>
      <c r="N39" s="544"/>
      <c r="O39" s="532"/>
      <c r="P39" s="532"/>
      <c r="Q39" s="532"/>
      <c r="R39" s="532"/>
      <c r="S39" s="532"/>
      <c r="T39" s="532"/>
      <c r="U39" s="532"/>
    </row>
    <row r="40" spans="1:21">
      <c r="A40" s="521">
        <f>'Mapa Final'!A40</f>
        <v>7</v>
      </c>
      <c r="B40" s="524" t="str">
        <f>'Mapa Final'!B40</f>
        <v>Planta de personal deficiente</v>
      </c>
      <c r="C40" s="524" t="str">
        <f>'Mapa Final'!C40</f>
        <v>Afectación en la Prestación del Servicio de Justicia</v>
      </c>
      <c r="D40" s="524" t="str">
        <f>'Mapa Final'!D40</f>
        <v>1. Falta de recursos para la creación de mas cargos.
2. Falta de Planeación del Consejo Superior en el análisis de cargas vs el personal.</v>
      </c>
      <c r="E40" s="527" t="str">
        <f>'Mapa Final'!E40</f>
        <v>Falencia en la planeación para la gestión y operación de las Oficinas de Ejecución.</v>
      </c>
      <c r="F40" s="527" t="str">
        <f>'Mapa Final'!F40</f>
        <v>La planta de personal no es suficiente para garantizar la calidad del producto o servicio.</v>
      </c>
      <c r="G40" s="527" t="str">
        <f>'Mapa Final'!G40</f>
        <v>Usuarios, productos y prácticas organizacionales</v>
      </c>
      <c r="H40" s="533">
        <f>'Mapa Final'!I40</f>
        <v>0</v>
      </c>
      <c r="I40" s="536" t="str">
        <f>'Mapa Final'!L40</f>
        <v>Menor</v>
      </c>
      <c r="J40" s="545" t="e">
        <f>'Mapa Final'!N40</f>
        <v>#N/A</v>
      </c>
      <c r="K40" s="542" t="str">
        <f>'Mapa Final'!AA40</f>
        <v>Muy Baja</v>
      </c>
      <c r="L40" s="542" t="str">
        <f>'Mapa Final'!AE40</f>
        <v>Menor</v>
      </c>
      <c r="M40" s="539" t="str">
        <f>'Mapa Final'!AG40</f>
        <v>Bajo</v>
      </c>
      <c r="N40" s="542" t="str">
        <f>'Mapa Final'!AH40</f>
        <v>Aceptar</v>
      </c>
      <c r="O40" s="530"/>
      <c r="P40" s="530"/>
      <c r="Q40" s="530"/>
      <c r="R40" s="530"/>
      <c r="S40" s="530"/>
      <c r="T40" s="530"/>
      <c r="U40" s="530"/>
    </row>
    <row r="41" spans="1:21">
      <c r="A41" s="522"/>
      <c r="B41" s="525"/>
      <c r="C41" s="525"/>
      <c r="D41" s="525"/>
      <c r="E41" s="528"/>
      <c r="F41" s="528"/>
      <c r="G41" s="528"/>
      <c r="H41" s="534"/>
      <c r="I41" s="537"/>
      <c r="J41" s="546"/>
      <c r="K41" s="543"/>
      <c r="L41" s="543"/>
      <c r="M41" s="540"/>
      <c r="N41" s="543"/>
      <c r="O41" s="531"/>
      <c r="P41" s="531"/>
      <c r="Q41" s="531"/>
      <c r="R41" s="531"/>
      <c r="S41" s="531"/>
      <c r="T41" s="531"/>
      <c r="U41" s="531"/>
    </row>
    <row r="42" spans="1:21">
      <c r="A42" s="522"/>
      <c r="B42" s="525"/>
      <c r="C42" s="525"/>
      <c r="D42" s="525"/>
      <c r="E42" s="528"/>
      <c r="F42" s="528"/>
      <c r="G42" s="528"/>
      <c r="H42" s="534"/>
      <c r="I42" s="537"/>
      <c r="J42" s="546"/>
      <c r="K42" s="543"/>
      <c r="L42" s="543"/>
      <c r="M42" s="540"/>
      <c r="N42" s="543"/>
      <c r="O42" s="531"/>
      <c r="P42" s="531"/>
      <c r="Q42" s="531"/>
      <c r="R42" s="531"/>
      <c r="S42" s="531"/>
      <c r="T42" s="531"/>
      <c r="U42" s="531"/>
    </row>
    <row r="43" spans="1:21">
      <c r="A43" s="522"/>
      <c r="B43" s="525"/>
      <c r="C43" s="525"/>
      <c r="D43" s="525"/>
      <c r="E43" s="528"/>
      <c r="F43" s="528"/>
      <c r="G43" s="528"/>
      <c r="H43" s="534"/>
      <c r="I43" s="537"/>
      <c r="J43" s="546"/>
      <c r="K43" s="543"/>
      <c r="L43" s="543"/>
      <c r="M43" s="540"/>
      <c r="N43" s="543"/>
      <c r="O43" s="531"/>
      <c r="P43" s="531"/>
      <c r="Q43" s="531"/>
      <c r="R43" s="531"/>
      <c r="S43" s="531"/>
      <c r="T43" s="531"/>
      <c r="U43" s="531"/>
    </row>
    <row r="44" spans="1:21" ht="194.25" customHeight="1" thickBot="1">
      <c r="A44" s="523"/>
      <c r="B44" s="526"/>
      <c r="C44" s="526"/>
      <c r="D44" s="526"/>
      <c r="E44" s="529"/>
      <c r="F44" s="529"/>
      <c r="G44" s="529"/>
      <c r="H44" s="535"/>
      <c r="I44" s="538"/>
      <c r="J44" s="547"/>
      <c r="K44" s="544"/>
      <c r="L44" s="544"/>
      <c r="M44" s="541"/>
      <c r="N44" s="544"/>
      <c r="O44" s="532"/>
      <c r="P44" s="532"/>
      <c r="Q44" s="532"/>
      <c r="R44" s="532"/>
      <c r="S44" s="532"/>
      <c r="T44" s="532"/>
      <c r="U44" s="532"/>
    </row>
    <row r="45" spans="1:21" hidden="1">
      <c r="A45" s="521"/>
      <c r="B45" s="524"/>
      <c r="C45" s="524"/>
      <c r="D45" s="524"/>
      <c r="E45" s="527"/>
      <c r="F45" s="527"/>
      <c r="G45" s="527"/>
      <c r="H45" s="533"/>
      <c r="I45" s="536"/>
      <c r="J45" s="545"/>
      <c r="K45" s="542"/>
      <c r="L45" s="542"/>
      <c r="M45" s="539"/>
      <c r="N45" s="542"/>
      <c r="O45" s="530"/>
      <c r="P45" s="530"/>
      <c r="Q45" s="530"/>
      <c r="R45" s="530"/>
      <c r="S45" s="530"/>
      <c r="T45" s="530"/>
      <c r="U45" s="530"/>
    </row>
    <row r="46" spans="1:21" hidden="1">
      <c r="A46" s="522"/>
      <c r="B46" s="525"/>
      <c r="C46" s="525"/>
      <c r="D46" s="525"/>
      <c r="E46" s="528"/>
      <c r="F46" s="528"/>
      <c r="G46" s="528"/>
      <c r="H46" s="534"/>
      <c r="I46" s="537"/>
      <c r="J46" s="546"/>
      <c r="K46" s="543"/>
      <c r="L46" s="543"/>
      <c r="M46" s="540"/>
      <c r="N46" s="543"/>
      <c r="O46" s="531"/>
      <c r="P46" s="531"/>
      <c r="Q46" s="531"/>
      <c r="R46" s="531"/>
      <c r="S46" s="531"/>
      <c r="T46" s="531"/>
      <c r="U46" s="531"/>
    </row>
    <row r="47" spans="1:21" hidden="1">
      <c r="A47" s="522"/>
      <c r="B47" s="525"/>
      <c r="C47" s="525"/>
      <c r="D47" s="525"/>
      <c r="E47" s="528"/>
      <c r="F47" s="528"/>
      <c r="G47" s="528"/>
      <c r="H47" s="534"/>
      <c r="I47" s="537"/>
      <c r="J47" s="546"/>
      <c r="K47" s="543"/>
      <c r="L47" s="543"/>
      <c r="M47" s="540"/>
      <c r="N47" s="543"/>
      <c r="O47" s="531"/>
      <c r="P47" s="531"/>
      <c r="Q47" s="531"/>
      <c r="R47" s="531"/>
      <c r="S47" s="531"/>
      <c r="T47" s="531"/>
      <c r="U47" s="531"/>
    </row>
    <row r="48" spans="1:21" hidden="1">
      <c r="A48" s="522"/>
      <c r="B48" s="525"/>
      <c r="C48" s="525"/>
      <c r="D48" s="525"/>
      <c r="E48" s="528"/>
      <c r="F48" s="528"/>
      <c r="G48" s="528"/>
      <c r="H48" s="534"/>
      <c r="I48" s="537"/>
      <c r="J48" s="546"/>
      <c r="K48" s="543"/>
      <c r="L48" s="543"/>
      <c r="M48" s="540"/>
      <c r="N48" s="543"/>
      <c r="O48" s="531"/>
      <c r="P48" s="531"/>
      <c r="Q48" s="531"/>
      <c r="R48" s="531"/>
      <c r="S48" s="531"/>
      <c r="T48" s="531"/>
      <c r="U48" s="531"/>
    </row>
    <row r="49" spans="1:21" ht="188.25" hidden="1" customHeight="1" thickBot="1">
      <c r="A49" s="523"/>
      <c r="B49" s="526"/>
      <c r="C49" s="526"/>
      <c r="D49" s="526"/>
      <c r="E49" s="529"/>
      <c r="F49" s="529"/>
      <c r="G49" s="529"/>
      <c r="H49" s="535"/>
      <c r="I49" s="538"/>
      <c r="J49" s="547"/>
      <c r="K49" s="544"/>
      <c r="L49" s="544"/>
      <c r="M49" s="541"/>
      <c r="N49" s="544"/>
      <c r="O49" s="532"/>
      <c r="P49" s="532"/>
      <c r="Q49" s="532"/>
      <c r="R49" s="532"/>
      <c r="S49" s="532"/>
      <c r="T49" s="532"/>
      <c r="U49" s="532"/>
    </row>
    <row r="50" spans="1:21" hidden="1">
      <c r="A50" s="521"/>
      <c r="B50" s="524"/>
      <c r="C50" s="524"/>
      <c r="D50" s="524"/>
      <c r="E50" s="527"/>
      <c r="F50" s="527"/>
      <c r="G50" s="527"/>
      <c r="H50" s="533"/>
      <c r="I50" s="536"/>
      <c r="J50" s="545"/>
      <c r="K50" s="542"/>
      <c r="L50" s="542"/>
      <c r="M50" s="539"/>
      <c r="N50" s="542"/>
      <c r="O50" s="530"/>
      <c r="P50" s="530"/>
      <c r="Q50" s="530"/>
      <c r="R50" s="530"/>
      <c r="S50" s="530"/>
      <c r="T50" s="530"/>
      <c r="U50" s="530"/>
    </row>
    <row r="51" spans="1:21" hidden="1">
      <c r="A51" s="522"/>
      <c r="B51" s="525"/>
      <c r="C51" s="525"/>
      <c r="D51" s="525"/>
      <c r="E51" s="528"/>
      <c r="F51" s="528"/>
      <c r="G51" s="528"/>
      <c r="H51" s="534"/>
      <c r="I51" s="537"/>
      <c r="J51" s="546"/>
      <c r="K51" s="543"/>
      <c r="L51" s="543"/>
      <c r="M51" s="540"/>
      <c r="N51" s="543"/>
      <c r="O51" s="531"/>
      <c r="P51" s="531"/>
      <c r="Q51" s="531"/>
      <c r="R51" s="531"/>
      <c r="S51" s="531"/>
      <c r="T51" s="531"/>
      <c r="U51" s="531"/>
    </row>
    <row r="52" spans="1:21" hidden="1">
      <c r="A52" s="522"/>
      <c r="B52" s="525"/>
      <c r="C52" s="525"/>
      <c r="D52" s="525"/>
      <c r="E52" s="528"/>
      <c r="F52" s="528"/>
      <c r="G52" s="528"/>
      <c r="H52" s="534"/>
      <c r="I52" s="537"/>
      <c r="J52" s="546"/>
      <c r="K52" s="543"/>
      <c r="L52" s="543"/>
      <c r="M52" s="540"/>
      <c r="N52" s="543"/>
      <c r="O52" s="531"/>
      <c r="P52" s="531"/>
      <c r="Q52" s="531"/>
      <c r="R52" s="531"/>
      <c r="S52" s="531"/>
      <c r="T52" s="531"/>
      <c r="U52" s="531"/>
    </row>
    <row r="53" spans="1:21" hidden="1">
      <c r="A53" s="522"/>
      <c r="B53" s="525"/>
      <c r="C53" s="525"/>
      <c r="D53" s="525"/>
      <c r="E53" s="528"/>
      <c r="F53" s="528"/>
      <c r="G53" s="528"/>
      <c r="H53" s="534"/>
      <c r="I53" s="537"/>
      <c r="J53" s="546"/>
      <c r="K53" s="543"/>
      <c r="L53" s="543"/>
      <c r="M53" s="540"/>
      <c r="N53" s="543"/>
      <c r="O53" s="531"/>
      <c r="P53" s="531"/>
      <c r="Q53" s="531"/>
      <c r="R53" s="531"/>
      <c r="S53" s="531"/>
      <c r="T53" s="531"/>
      <c r="U53" s="531"/>
    </row>
    <row r="54" spans="1:21" ht="56.25" hidden="1" customHeight="1" thickBot="1">
      <c r="A54" s="523"/>
      <c r="B54" s="526"/>
      <c r="C54" s="526"/>
      <c r="D54" s="526"/>
      <c r="E54" s="529"/>
      <c r="F54" s="529"/>
      <c r="G54" s="529"/>
      <c r="H54" s="535"/>
      <c r="I54" s="538"/>
      <c r="J54" s="547"/>
      <c r="K54" s="544"/>
      <c r="L54" s="544"/>
      <c r="M54" s="541"/>
      <c r="N54" s="544"/>
      <c r="O54" s="532"/>
      <c r="P54" s="532"/>
      <c r="Q54" s="532"/>
      <c r="R54" s="532"/>
      <c r="S54" s="532"/>
      <c r="T54" s="532"/>
      <c r="U54" s="532"/>
    </row>
    <row r="55" spans="1:21" hidden="1">
      <c r="A55" s="521"/>
      <c r="B55" s="524"/>
      <c r="C55" s="524"/>
      <c r="D55" s="524"/>
      <c r="E55" s="527"/>
      <c r="F55" s="527"/>
      <c r="G55" s="527"/>
      <c r="H55" s="533"/>
      <c r="I55" s="536"/>
      <c r="J55" s="545"/>
      <c r="K55" s="542"/>
      <c r="L55" s="542"/>
      <c r="M55" s="539"/>
      <c r="N55" s="542"/>
      <c r="O55" s="530"/>
      <c r="P55" s="530"/>
      <c r="Q55" s="530"/>
      <c r="R55" s="530"/>
      <c r="S55" s="530"/>
      <c r="T55" s="530"/>
      <c r="U55" s="530"/>
    </row>
    <row r="56" spans="1:21" hidden="1">
      <c r="A56" s="522"/>
      <c r="B56" s="525"/>
      <c r="C56" s="525"/>
      <c r="D56" s="525"/>
      <c r="E56" s="528"/>
      <c r="F56" s="528"/>
      <c r="G56" s="528"/>
      <c r="H56" s="534"/>
      <c r="I56" s="537"/>
      <c r="J56" s="546"/>
      <c r="K56" s="543"/>
      <c r="L56" s="543"/>
      <c r="M56" s="540"/>
      <c r="N56" s="543"/>
      <c r="O56" s="531"/>
      <c r="P56" s="531"/>
      <c r="Q56" s="531"/>
      <c r="R56" s="531"/>
      <c r="S56" s="531"/>
      <c r="T56" s="531"/>
      <c r="U56" s="531"/>
    </row>
    <row r="57" spans="1:21" hidden="1">
      <c r="A57" s="522"/>
      <c r="B57" s="525"/>
      <c r="C57" s="525"/>
      <c r="D57" s="525"/>
      <c r="E57" s="528"/>
      <c r="F57" s="528"/>
      <c r="G57" s="528"/>
      <c r="H57" s="534"/>
      <c r="I57" s="537"/>
      <c r="J57" s="546"/>
      <c r="K57" s="543"/>
      <c r="L57" s="543"/>
      <c r="M57" s="540"/>
      <c r="N57" s="543"/>
      <c r="O57" s="531"/>
      <c r="P57" s="531"/>
      <c r="Q57" s="531"/>
      <c r="R57" s="531"/>
      <c r="S57" s="531"/>
      <c r="T57" s="531"/>
      <c r="U57" s="531"/>
    </row>
    <row r="58" spans="1:21" hidden="1">
      <c r="A58" s="522"/>
      <c r="B58" s="525"/>
      <c r="C58" s="525"/>
      <c r="D58" s="525"/>
      <c r="E58" s="528"/>
      <c r="F58" s="528"/>
      <c r="G58" s="528"/>
      <c r="H58" s="534"/>
      <c r="I58" s="537"/>
      <c r="J58" s="546"/>
      <c r="K58" s="543"/>
      <c r="L58" s="543"/>
      <c r="M58" s="540"/>
      <c r="N58" s="543"/>
      <c r="O58" s="531"/>
      <c r="P58" s="531"/>
      <c r="Q58" s="531"/>
      <c r="R58" s="531"/>
      <c r="S58" s="531"/>
      <c r="T58" s="531"/>
      <c r="U58" s="531"/>
    </row>
    <row r="59" spans="1:21" ht="159.75" hidden="1" customHeight="1" thickBot="1">
      <c r="A59" s="523"/>
      <c r="B59" s="526"/>
      <c r="C59" s="526"/>
      <c r="D59" s="526"/>
      <c r="E59" s="529"/>
      <c r="F59" s="529"/>
      <c r="G59" s="529"/>
      <c r="H59" s="535"/>
      <c r="I59" s="538"/>
      <c r="J59" s="547"/>
      <c r="K59" s="544"/>
      <c r="L59" s="544"/>
      <c r="M59" s="541"/>
      <c r="N59" s="544"/>
      <c r="O59" s="532"/>
      <c r="P59" s="532"/>
      <c r="Q59" s="532"/>
      <c r="R59" s="532"/>
      <c r="S59" s="532"/>
      <c r="T59" s="532"/>
      <c r="U59" s="532"/>
    </row>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2024-01-29T14:11:33Z</dcterms:modified>
</cp:coreProperties>
</file>